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DS210" i="3"/>
  <c r="DN210" i="3"/>
  <c r="DN212" i="3" s="1"/>
  <c r="DI210" i="3"/>
  <c r="DD210" i="3"/>
  <c r="DD212" i="3" s="1"/>
  <c r="CY210" i="3"/>
  <c r="CT210" i="3"/>
  <c r="CT212" i="3" s="1"/>
  <c r="CO210" i="3"/>
  <c r="CJ210" i="3"/>
  <c r="CJ212" i="3" s="1"/>
  <c r="CE210" i="3"/>
  <c r="BZ210" i="3"/>
  <c r="BZ212" i="3" s="1"/>
  <c r="BU210" i="3"/>
  <c r="BP210" i="3"/>
  <c r="BP212" i="3" s="1"/>
  <c r="BK210" i="3"/>
  <c r="BF210" i="3"/>
  <c r="BF212" i="3" s="1"/>
  <c r="BA210" i="3"/>
  <c r="AV210" i="3"/>
  <c r="AV212" i="3" s="1"/>
  <c r="AQ210" i="3"/>
  <c r="AL210" i="3"/>
  <c r="AL212" i="3" s="1"/>
  <c r="AG210" i="3"/>
  <c r="AB210" i="3"/>
  <c r="AB212" i="3" s="1"/>
  <c r="W210" i="3"/>
  <c r="R210" i="3"/>
  <c r="F210" i="3" s="1"/>
  <c r="M210" i="3"/>
  <c r="H210" i="3"/>
  <c r="D210" i="3" s="1"/>
  <c r="E210" i="3"/>
  <c r="DS209" i="3"/>
  <c r="DS212" i="3" s="1"/>
  <c r="DN209" i="3"/>
  <c r="DI209" i="3"/>
  <c r="DI212" i="3" s="1"/>
  <c r="DD209" i="3"/>
  <c r="CY209" i="3"/>
  <c r="CY212" i="3" s="1"/>
  <c r="CT209" i="3"/>
  <c r="CO209" i="3"/>
  <c r="CO212" i="3" s="1"/>
  <c r="CJ209" i="3"/>
  <c r="CE209" i="3"/>
  <c r="CE212" i="3" s="1"/>
  <c r="BZ209" i="3"/>
  <c r="BU209" i="3"/>
  <c r="BU212" i="3" s="1"/>
  <c r="BP209" i="3"/>
  <c r="BK209" i="3"/>
  <c r="BK212" i="3" s="1"/>
  <c r="BF209" i="3"/>
  <c r="BA209" i="3"/>
  <c r="BA212" i="3" s="1"/>
  <c r="AV209" i="3"/>
  <c r="AQ209" i="3"/>
  <c r="AQ212" i="3" s="1"/>
  <c r="AL209" i="3"/>
  <c r="AG209" i="3"/>
  <c r="AG212" i="3" s="1"/>
  <c r="AB209" i="3"/>
  <c r="W209" i="3"/>
  <c r="W212" i="3" s="1"/>
  <c r="R209" i="3"/>
  <c r="M209" i="3"/>
  <c r="M212" i="3" s="1"/>
  <c r="H209" i="3"/>
  <c r="F209" i="3"/>
  <c r="F212" i="3" s="1"/>
  <c r="D209" i="3"/>
  <c r="D212" i="3" s="1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EU89" i="3"/>
  <c r="EU109" i="3" s="1"/>
  <c r="EP89" i="3"/>
  <c r="EK89" i="3"/>
  <c r="EK109" i="3" s="1"/>
  <c r="EF89" i="3"/>
  <c r="EA89" i="3"/>
  <c r="EA109" i="3" s="1"/>
  <c r="DV89" i="3"/>
  <c r="DQ89" i="3"/>
  <c r="DQ109" i="3" s="1"/>
  <c r="DL89" i="3"/>
  <c r="DG89" i="3"/>
  <c r="DG109" i="3" s="1"/>
  <c r="DB89" i="3"/>
  <c r="CW89" i="3"/>
  <c r="CW109" i="3" s="1"/>
  <c r="CR89" i="3"/>
  <c r="CM89" i="3"/>
  <c r="CM109" i="3" s="1"/>
  <c r="CH89" i="3"/>
  <c r="CC89" i="3"/>
  <c r="CC109" i="3" s="1"/>
  <c r="BX89" i="3"/>
  <c r="BS89" i="3"/>
  <c r="BS109" i="3" s="1"/>
  <c r="BN89" i="3"/>
  <c r="BI89" i="3"/>
  <c r="BI109" i="3" s="1"/>
  <c r="BD89" i="3"/>
  <c r="AY89" i="3"/>
  <c r="AY109" i="3" s="1"/>
  <c r="AT89" i="3"/>
  <c r="AO89" i="3"/>
  <c r="AO109" i="3" s="1"/>
  <c r="AJ89" i="3"/>
  <c r="AE89" i="3"/>
  <c r="AE109" i="3" s="1"/>
  <c r="Z89" i="3"/>
  <c r="U89" i="3"/>
  <c r="U109" i="3" s="1"/>
  <c r="P89" i="3"/>
  <c r="K89" i="3"/>
  <c r="K109" i="3" s="1"/>
  <c r="F89" i="3"/>
  <c r="E89" i="3"/>
  <c r="D89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T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Z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BI6" i="2"/>
  <c r="BI110" i="2" s="1"/>
  <c r="BD6" i="2"/>
  <c r="BD110" i="2" s="1"/>
  <c r="AY6" i="2"/>
  <c r="AY110" i="2" s="1"/>
  <c r="AT6" i="2"/>
  <c r="AO6" i="2"/>
  <c r="AO110" i="2" s="1"/>
  <c r="AJ6" i="2"/>
  <c r="AJ110" i="2" s="1"/>
  <c r="AE6" i="2"/>
  <c r="AE110" i="2" s="1"/>
  <c r="Z6" i="2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O136" i="1"/>
  <c r="N136" i="1"/>
  <c r="M136" i="1"/>
  <c r="L136" i="1"/>
  <c r="J136" i="1"/>
  <c r="I136" i="1"/>
  <c r="H136" i="1"/>
  <c r="G136" i="1"/>
  <c r="K135" i="1"/>
  <c r="F135" i="1"/>
  <c r="E135" i="1"/>
  <c r="D135" i="1"/>
  <c r="K134" i="1"/>
  <c r="F134" i="1"/>
  <c r="E134" i="1"/>
  <c r="D134" i="1"/>
  <c r="K133" i="1"/>
  <c r="F133" i="1"/>
  <c r="E133" i="1"/>
  <c r="D133" i="1"/>
  <c r="K132" i="1"/>
  <c r="F132" i="1"/>
  <c r="E132" i="1"/>
  <c r="D132" i="1"/>
  <c r="K131" i="1"/>
  <c r="F131" i="1"/>
  <c r="E131" i="1"/>
  <c r="D131" i="1"/>
  <c r="K130" i="1"/>
  <c r="F130" i="1"/>
  <c r="E130" i="1"/>
  <c r="D130" i="1"/>
  <c r="K129" i="1"/>
  <c r="F129" i="1"/>
  <c r="E129" i="1"/>
  <c r="D129" i="1"/>
  <c r="K128" i="1"/>
  <c r="F128" i="1"/>
  <c r="E128" i="1"/>
  <c r="D128" i="1"/>
  <c r="K127" i="1"/>
  <c r="F127" i="1"/>
  <c r="E127" i="1"/>
  <c r="D127" i="1"/>
  <c r="K126" i="1"/>
  <c r="F126" i="1"/>
  <c r="E126" i="1"/>
  <c r="D126" i="1"/>
  <c r="K125" i="1"/>
  <c r="F125" i="1"/>
  <c r="E125" i="1"/>
  <c r="D125" i="1"/>
  <c r="K124" i="1"/>
  <c r="K136" i="1" s="1"/>
  <c r="F124" i="1"/>
  <c r="F136" i="1" s="1"/>
  <c r="E124" i="1"/>
  <c r="E136" i="1" s="1"/>
  <c r="D124" i="1"/>
  <c r="D136" i="1" s="1"/>
  <c r="K118" i="1"/>
  <c r="F118" i="1"/>
  <c r="E118" i="1"/>
  <c r="D118" i="1"/>
  <c r="K117" i="1"/>
  <c r="F117" i="1"/>
  <c r="E117" i="1"/>
  <c r="D117" i="1"/>
  <c r="K116" i="1"/>
  <c r="F116" i="1"/>
  <c r="E116" i="1"/>
  <c r="D116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A82" i="1"/>
  <c r="DV82" i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D82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E81" i="1"/>
  <c r="D81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E80" i="1"/>
  <c r="D80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E79" i="1"/>
  <c r="D79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E78" i="1"/>
  <c r="D78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E77" i="1"/>
  <c r="D77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E76" i="1"/>
  <c r="D76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E75" i="1"/>
  <c r="D75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E74" i="1"/>
  <c r="D74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E73" i="1"/>
  <c r="D73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E72" i="1"/>
  <c r="D72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E71" i="1"/>
  <c r="D71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E70" i="1"/>
  <c r="D70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E69" i="1"/>
  <c r="D69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E68" i="1"/>
  <c r="D68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E67" i="1"/>
  <c r="D67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E66" i="1"/>
  <c r="D66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E65" i="1"/>
  <c r="D65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E64" i="1"/>
  <c r="D64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E63" i="1"/>
  <c r="D63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E62" i="1"/>
  <c r="D62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E61" i="1"/>
  <c r="D61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E60" i="1"/>
  <c r="D60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E59" i="1"/>
  <c r="D59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E58" i="1"/>
  <c r="D58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E57" i="1"/>
  <c r="D57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E55" i="1"/>
  <c r="D55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E54" i="1"/>
  <c r="D54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E53" i="1"/>
  <c r="D53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E52" i="1"/>
  <c r="D52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E51" i="1"/>
  <c r="D51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U17" i="1"/>
  <c r="P17" i="1"/>
  <c r="K17" i="1"/>
  <c r="F17" i="1"/>
  <c r="E17" i="1"/>
  <c r="D17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E13" i="1"/>
  <c r="D13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E12" i="1"/>
  <c r="D12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E8" i="1"/>
  <c r="D8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F109" i="3" l="1"/>
  <c r="P109" i="3"/>
  <c r="Z109" i="3"/>
  <c r="AJ109" i="3"/>
  <c r="AT109" i="3"/>
  <c r="BD109" i="3"/>
  <c r="BN109" i="3"/>
  <c r="BX109" i="3"/>
  <c r="CH109" i="3"/>
  <c r="CR109" i="3"/>
  <c r="DB109" i="3"/>
  <c r="DL109" i="3"/>
  <c r="DV109" i="3"/>
  <c r="EF109" i="3"/>
  <c r="EP109" i="3"/>
  <c r="H212" i="3"/>
  <c r="R212" i="3"/>
  <c r="E209" i="3"/>
  <c r="E212" i="3" s="1"/>
</calcChain>
</file>

<file path=xl/sharedStrings.xml><?xml version="1.0" encoding="utf-8"?>
<sst xmlns="http://schemas.openxmlformats.org/spreadsheetml/2006/main" count="1941" uniqueCount="353">
  <si>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</si>
  <si>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</si>
  <si>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</si>
  <si>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</si>
  <si>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</si>
  <si>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</si>
  <si>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</si>
  <si>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</si>
  <si>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</si>
  <si>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</si>
  <si>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</si>
  <si>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</si>
  <si>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</si>
  <si>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</si>
  <si>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</si>
  <si>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</si>
  <si>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</si>
  <si>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</si>
  <si>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</si>
  <si>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</si>
  <si>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</si>
  <si>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</si>
  <si>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</si>
  <si>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</si>
  <si>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</si>
  <si>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</si>
  <si>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</si>
  <si>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</si>
  <si>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</si>
  <si>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</si>
  <si>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</si>
  <si>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</si>
  <si>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</si>
  <si>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</si>
  <si>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</si>
  <si>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</si>
  <si>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</si>
  <si>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</si>
  <si>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</si>
  <si>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</si>
  <si>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</si>
  <si>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</si>
  <si>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</si>
  <si>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</si>
  <si>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</si>
  <si>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</si>
  <si>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</si>
  <si>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</si>
  <si>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</si>
  <si>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</si>
  <si>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</si>
  <si>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</si>
  <si>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</si>
  <si>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</si>
  <si>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</si>
  <si>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</si>
  <si>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</si>
  <si>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</si>
  <si>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</si>
  <si>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</si>
  <si>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</si>
  <si>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</si>
  <si>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</si>
  <si>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</si>
  <si>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</si>
  <si>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</si>
  <si>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</si>
  <si>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</si>
  <si>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</si>
  <si>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</si>
  <si>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</si>
  <si>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</si>
  <si>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</si>
  <si>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</si>
  <si>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</si>
  <si>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</si>
  <si>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</si>
  <si>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</si>
  <si>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</si>
  <si>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</si>
  <si>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</si>
  <si>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</si>
  <si>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</si>
  <si>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</si>
  <si>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</si>
  <si>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</si>
  <si>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</si>
  <si>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</si>
  <si>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</si>
  <si>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</si>
  <si>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</si>
  <si>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</si>
  <si>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</si>
  <si>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</si>
  <si>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</si>
  <si>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</si>
  <si>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</si>
  <si>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</si>
  <si>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</si>
  <si>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</si>
  <si>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</si>
  <si>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</si>
  <si>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</si>
  <si>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</si>
  <si>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</si>
  <si>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</si>
  <si>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</si>
  <si>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</si>
  <si>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</si>
  <si>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</si>
  <si>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</si>
  <si>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</si>
  <si>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</si>
  <si>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</si>
  <si>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</si>
  <si>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</si>
  <si>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</si>
  <si>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</si>
  <si>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</si>
  <si>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</si>
  <si>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</si>
  <si>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</si>
  <si>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</si>
  <si>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</si>
  <si>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</si>
  <si>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</si>
  <si>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</si>
  <si>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</si>
  <si>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</si>
  <si>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</si>
  <si>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</si>
  <si>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</si>
  <si>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</si>
  <si>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</si>
  <si>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</si>
  <si>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</si>
  <si>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</si>
  <si>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</si>
  <si>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</si>
  <si>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</si>
  <si>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</si>
  <si>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</si>
  <si>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</si>
  <si>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</si>
  <si>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</si>
  <si>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</si>
  <si>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</si>
  <si>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Количество посещений</t>
  </si>
  <si>
    <t>ИП Вергилес Александр Яковлевич</t>
  </si>
  <si>
    <t>ИП. Калинина Лариса Валерьевна</t>
  </si>
  <si>
    <t>структурное подразделение на станции г. Облучье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</si>
  <si>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</si>
  <si>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</si>
  <si>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</si>
  <si>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</si>
  <si>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</si>
  <si>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</si>
  <si>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</si>
  <si>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</si>
  <si>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</si>
  <si>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</si>
  <si>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</si>
  <si>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</si>
  <si>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</si>
  <si>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</si>
  <si>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</si>
  <si>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</si>
  <si>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</si>
  <si>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</si>
  <si>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</si>
  <si>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</si>
  <si>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</si>
  <si>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</si>
  <si>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</si>
  <si>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</si>
  <si>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</si>
  <si>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</si>
  <si>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</si>
  <si>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</si>
  <si>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</si>
  <si>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</si>
  <si>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</si>
  <si>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</si>
  <si>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</si>
  <si>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</si>
  <si>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</si>
  <si>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</si>
  <si>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</si>
  <si>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</si>
  <si>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</si>
  <si>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</si>
  <si>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</si>
  <si>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</si>
  <si>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</si>
  <si>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</si>
  <si>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</si>
  <si>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</si>
  <si>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</si>
  <si>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</si>
  <si>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</si>
  <si>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</si>
  <si>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</si>
  <si>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</si>
  <si>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</si>
  <si>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</si>
  <si>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</si>
  <si>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</si>
  <si>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</si>
  <si>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</si>
  <si>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</si>
  <si>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</si>
  <si>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</si>
  <si>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</si>
  <si>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</si>
  <si>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</si>
  <si>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</si>
  <si>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</si>
  <si>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</si>
  <si>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</si>
  <si>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</si>
  <si>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</si>
  <si>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</si>
  <si>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</si>
  <si>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</si>
  <si>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</si>
  <si>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</si>
  <si>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</si>
  <si>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</si>
  <si>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</si>
  <si>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</si>
  <si>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</si>
  <si>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</si>
  <si>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</si>
  <si>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</si>
  <si>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</si>
  <si>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</si>
  <si>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</si>
  <si>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</si>
  <si>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</si>
  <si>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</si>
  <si>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</si>
  <si>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</si>
  <si>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</si>
  <si>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</si>
  <si>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</si>
  <si>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</si>
  <si>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</si>
  <si>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</si>
  <si>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</si>
  <si>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</si>
  <si>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</si>
  <si>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</si>
  <si>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</si>
  <si>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</si>
  <si>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</si>
  <si>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</si>
  <si>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</si>
  <si>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</si>
  <si>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</si>
  <si>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</si>
  <si>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</si>
  <si>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</si>
  <si>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</si>
  <si>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</si>
  <si>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</si>
  <si>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</si>
  <si>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</si>
  <si>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</si>
  <si>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</si>
  <si>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</si>
  <si>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</si>
  <si>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</si>
  <si>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</si>
  <si>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</si>
  <si>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</si>
  <si>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</si>
  <si>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</si>
  <si>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</si>
  <si>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</si>
  <si>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</si>
  <si>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</si>
  <si>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</si>
  <si>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</si>
  <si>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</si>
  <si>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</si>
  <si>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</si>
  <si>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</si>
  <si>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</si>
  <si>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</si>
  <si>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</si>
  <si>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</si>
  <si>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</si>
  <si>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</si>
  <si>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</si>
  <si>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</si>
  <si>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</si>
  <si>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</si>
  <si>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</si>
  <si>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</si>
  <si>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</si>
  <si>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</si>
  <si>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</si>
  <si>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</si>
  <si>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</si>
  <si>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</si>
  <si>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</si>
  <si>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</si>
  <si>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</si>
  <si>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</si>
  <si>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</si>
  <si>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</si>
  <si>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</si>
  <si>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</si>
  <si>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</si>
  <si>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</si>
  <si>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</si>
  <si>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</si>
  <si>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</si>
  <si>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</si>
  <si>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</si>
  <si>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</si>
  <si>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</si>
  <si>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</si>
  <si>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</si>
  <si>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</si>
  <si>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</si>
  <si>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</si>
  <si>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</si>
  <si>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</si>
  <si>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</si>
  <si>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</si>
  <si>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</si>
  <si>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</si>
  <si>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</si>
  <si>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</si>
  <si>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</si>
  <si>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</si>
  <si>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</si>
  <si>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</si>
  <si>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</si>
  <si>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</si>
  <si>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</si>
  <si>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</si>
  <si>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</si>
  <si>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</si>
  <si>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</si>
  <si>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</si>
  <si>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</si>
  <si>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</si>
  <si>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</si>
  <si>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</si>
  <si>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Приложение № 3
к решению комиссии по ТПГГ  ОМС № 21
от  22 ноября 2021 г</t>
  </si>
  <si>
    <t>Объемы медицинской помощи и объемы финансирования медицинской помощи в  стационарных условиях для ТФОМС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01.11.2021)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</si>
</sst>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43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2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20" fillId="0" borderId="16" xfId="0" applyFont="1" applyBorder="1" applyAlignment="1">
      <alignment horizontal="center" vertical="center"/>
    </xf>
    <xf numFmtId="0" fontId="0" fillId="0" borderId="17" xfId="0" applyBorder="1"/>
    <xf numFmtId="0" fontId="0" fillId="0" borderId="18" xfId="0" applyBorder="1"/>
    <xf numFmtId="0" fontId="3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0" fillId="0" borderId="0" xfId="0"/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4" xfId="0" applyFont="1" applyBorder="1" applyAlignment="1">
      <alignment horizontal="center" vertical="center"/>
    </xf>
    <xf numFmtId="0" fontId="13" fillId="0" borderId="3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8" xfId="0" applyBorder="1"/>
    <xf numFmtId="0" fontId="0" fillId="0" borderId="9" xfId="0" applyBorder="1"/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3" fontId="7" fillId="2" borderId="10" xfId="0" applyNumberFormat="1" applyFont="1" applyFill="1" applyBorder="1" applyAlignment="1">
      <alignment horizontal="right"/>
    </xf>
    <xf numFmtId="0" fontId="0" fillId="0" borderId="6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0" fillId="0" borderId="16" xfId="0" applyBorder="1"/>
    <xf numFmtId="0" fontId="14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tabSelected="1" zoomScaleNormal="100" workbookViewId="0">
      <selection activeCell="A2" sqref="A2:C2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6.42578125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6.42578125" style="52" bestFit="1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75" t="s">
        <v>351</v>
      </c>
      <c r="B1" s="76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78" t="s">
        <v>352</v>
      </c>
      <c r="B2" s="79"/>
      <c r="C2" s="79"/>
    </row>
    <row r="3" spans="1:1120" ht="80.25" customHeight="1" x14ac:dyDescent="0.25">
      <c r="A3" s="80" t="s">
        <v>0</v>
      </c>
      <c r="B3" s="80"/>
      <c r="C3" s="81" t="s">
        <v>1</v>
      </c>
      <c r="D3" s="72" t="s">
        <v>2</v>
      </c>
      <c r="E3" s="72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6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7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8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9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10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11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12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13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14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15</v>
      </c>
      <c r="DM3" s="87"/>
      <c r="DN3" s="87"/>
      <c r="DO3" s="87"/>
      <c r="DP3" s="87"/>
      <c r="DQ3" s="87"/>
      <c r="DR3" s="87"/>
      <c r="DS3" s="87"/>
      <c r="DT3" s="87"/>
      <c r="DU3" s="88"/>
      <c r="DV3" s="90" t="s">
        <v>16</v>
      </c>
      <c r="DW3" s="87"/>
      <c r="DX3" s="87"/>
      <c r="DY3" s="87"/>
      <c r="DZ3" s="87"/>
      <c r="EA3" s="87"/>
      <c r="EB3" s="87"/>
      <c r="EC3" s="87"/>
      <c r="ED3" s="87"/>
      <c r="EE3" s="88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91"/>
      <c r="FD3" s="91"/>
      <c r="FE3" s="91"/>
      <c r="FF3" s="91"/>
      <c r="FG3" s="91"/>
      <c r="FH3" s="91"/>
      <c r="FI3" s="91"/>
      <c r="FJ3" s="91"/>
      <c r="FK3" s="91"/>
      <c r="FL3" s="91"/>
      <c r="FM3" s="91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73"/>
      <c r="B4" s="73"/>
      <c r="C4" s="73"/>
      <c r="D4" s="73"/>
      <c r="E4" s="73"/>
      <c r="F4" s="86" t="s">
        <v>2</v>
      </c>
      <c r="G4" s="87"/>
      <c r="H4" s="87"/>
      <c r="I4" s="87"/>
      <c r="J4" s="88"/>
      <c r="K4" s="86" t="s">
        <v>3</v>
      </c>
      <c r="L4" s="87"/>
      <c r="M4" s="87"/>
      <c r="N4" s="87"/>
      <c r="O4" s="88"/>
      <c r="P4" s="86" t="s">
        <v>2</v>
      </c>
      <c r="Q4" s="87"/>
      <c r="R4" s="87"/>
      <c r="S4" s="87"/>
      <c r="T4" s="88"/>
      <c r="U4" s="86" t="s">
        <v>3</v>
      </c>
      <c r="V4" s="87"/>
      <c r="W4" s="87"/>
      <c r="X4" s="87"/>
      <c r="Y4" s="88"/>
      <c r="Z4" s="86" t="s">
        <v>2</v>
      </c>
      <c r="AA4" s="87"/>
      <c r="AB4" s="87"/>
      <c r="AC4" s="87"/>
      <c r="AD4" s="88"/>
      <c r="AE4" s="86" t="s">
        <v>3</v>
      </c>
      <c r="AF4" s="87"/>
      <c r="AG4" s="87"/>
      <c r="AH4" s="87"/>
      <c r="AI4" s="88"/>
      <c r="AJ4" s="86" t="s">
        <v>2</v>
      </c>
      <c r="AK4" s="87"/>
      <c r="AL4" s="87"/>
      <c r="AM4" s="87"/>
      <c r="AN4" s="88"/>
      <c r="AO4" s="86" t="s">
        <v>3</v>
      </c>
      <c r="AP4" s="87"/>
      <c r="AQ4" s="87"/>
      <c r="AR4" s="87"/>
      <c r="AS4" s="88"/>
      <c r="AT4" s="86" t="s">
        <v>2</v>
      </c>
      <c r="AU4" s="87"/>
      <c r="AV4" s="87"/>
      <c r="AW4" s="87"/>
      <c r="AX4" s="88"/>
      <c r="AY4" s="86" t="s">
        <v>3</v>
      </c>
      <c r="AZ4" s="87"/>
      <c r="BA4" s="87"/>
      <c r="BB4" s="87"/>
      <c r="BC4" s="88"/>
      <c r="BD4" s="86" t="s">
        <v>2</v>
      </c>
      <c r="BE4" s="87"/>
      <c r="BF4" s="87"/>
      <c r="BG4" s="87"/>
      <c r="BH4" s="88"/>
      <c r="BI4" s="86" t="s">
        <v>3</v>
      </c>
      <c r="BJ4" s="87"/>
      <c r="BK4" s="87"/>
      <c r="BL4" s="87"/>
      <c r="BM4" s="88"/>
      <c r="BN4" s="86" t="s">
        <v>2</v>
      </c>
      <c r="BO4" s="87"/>
      <c r="BP4" s="87"/>
      <c r="BQ4" s="87"/>
      <c r="BR4" s="88"/>
      <c r="BS4" s="86" t="s">
        <v>3</v>
      </c>
      <c r="BT4" s="87"/>
      <c r="BU4" s="87"/>
      <c r="BV4" s="87"/>
      <c r="BW4" s="88"/>
      <c r="BX4" s="86" t="s">
        <v>2</v>
      </c>
      <c r="BY4" s="87"/>
      <c r="BZ4" s="87"/>
      <c r="CA4" s="87"/>
      <c r="CB4" s="88"/>
      <c r="CC4" s="86" t="s">
        <v>3</v>
      </c>
      <c r="CD4" s="87"/>
      <c r="CE4" s="87"/>
      <c r="CF4" s="87"/>
      <c r="CG4" s="88"/>
      <c r="CH4" s="86" t="s">
        <v>2</v>
      </c>
      <c r="CI4" s="87"/>
      <c r="CJ4" s="87"/>
      <c r="CK4" s="87"/>
      <c r="CL4" s="88"/>
      <c r="CM4" s="86" t="s">
        <v>3</v>
      </c>
      <c r="CN4" s="87"/>
      <c r="CO4" s="87"/>
      <c r="CP4" s="87"/>
      <c r="CQ4" s="88"/>
      <c r="CR4" s="86" t="s">
        <v>2</v>
      </c>
      <c r="CS4" s="87"/>
      <c r="CT4" s="87"/>
      <c r="CU4" s="87"/>
      <c r="CV4" s="88"/>
      <c r="CW4" s="86" t="s">
        <v>3</v>
      </c>
      <c r="CX4" s="87"/>
      <c r="CY4" s="87"/>
      <c r="CZ4" s="87"/>
      <c r="DA4" s="88"/>
      <c r="DB4" s="86" t="s">
        <v>2</v>
      </c>
      <c r="DC4" s="87"/>
      <c r="DD4" s="87"/>
      <c r="DE4" s="87"/>
      <c r="DF4" s="88"/>
      <c r="DG4" s="86" t="s">
        <v>3</v>
      </c>
      <c r="DH4" s="87"/>
      <c r="DI4" s="87"/>
      <c r="DJ4" s="87"/>
      <c r="DK4" s="88"/>
      <c r="DL4" s="86" t="s">
        <v>2</v>
      </c>
      <c r="DM4" s="87"/>
      <c r="DN4" s="87"/>
      <c r="DO4" s="87"/>
      <c r="DP4" s="88"/>
      <c r="DQ4" s="86" t="s">
        <v>3</v>
      </c>
      <c r="DR4" s="87"/>
      <c r="DS4" s="87"/>
      <c r="DT4" s="87"/>
      <c r="DU4" s="88"/>
      <c r="DV4" s="90" t="s">
        <v>2</v>
      </c>
      <c r="DW4" s="87"/>
      <c r="DX4" s="87"/>
      <c r="DY4" s="87"/>
      <c r="DZ4" s="88"/>
      <c r="EA4" s="90" t="s">
        <v>3</v>
      </c>
      <c r="EB4" s="87"/>
      <c r="EC4" s="87"/>
      <c r="ED4" s="87"/>
      <c r="EE4" s="88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74"/>
      <c r="B5" s="74"/>
      <c r="C5" s="74"/>
      <c r="D5" s="74"/>
      <c r="E5" s="74"/>
      <c r="F5" s="62" t="s">
        <v>17</v>
      </c>
      <c r="G5" s="62" t="s">
        <v>18</v>
      </c>
      <c r="H5" s="62" t="s">
        <v>19</v>
      </c>
      <c r="I5" s="62" t="s">
        <v>20</v>
      </c>
      <c r="J5" s="62" t="s">
        <v>21</v>
      </c>
      <c r="K5" s="62" t="s">
        <v>17</v>
      </c>
      <c r="L5" s="62" t="s">
        <v>18</v>
      </c>
      <c r="M5" s="62" t="s">
        <v>19</v>
      </c>
      <c r="N5" s="62" t="s">
        <v>20</v>
      </c>
      <c r="O5" s="62" t="s">
        <v>21</v>
      </c>
      <c r="P5" s="62" t="s">
        <v>17</v>
      </c>
      <c r="Q5" s="62" t="s">
        <v>18</v>
      </c>
      <c r="R5" s="62" t="s">
        <v>19</v>
      </c>
      <c r="S5" s="62" t="s">
        <v>20</v>
      </c>
      <c r="T5" s="62" t="s">
        <v>21</v>
      </c>
      <c r="U5" s="62" t="s">
        <v>17</v>
      </c>
      <c r="V5" s="62" t="s">
        <v>18</v>
      </c>
      <c r="W5" s="62" t="s">
        <v>19</v>
      </c>
      <c r="X5" s="62" t="s">
        <v>20</v>
      </c>
      <c r="Y5" s="62" t="s">
        <v>21</v>
      </c>
      <c r="Z5" s="62" t="s">
        <v>17</v>
      </c>
      <c r="AA5" s="62" t="s">
        <v>18</v>
      </c>
      <c r="AB5" s="62" t="s">
        <v>19</v>
      </c>
      <c r="AC5" s="62" t="s">
        <v>20</v>
      </c>
      <c r="AD5" s="62" t="s">
        <v>21</v>
      </c>
      <c r="AE5" s="62" t="s">
        <v>17</v>
      </c>
      <c r="AF5" s="62" t="s">
        <v>18</v>
      </c>
      <c r="AG5" s="62" t="s">
        <v>19</v>
      </c>
      <c r="AH5" s="62" t="s">
        <v>20</v>
      </c>
      <c r="AI5" s="62" t="s">
        <v>21</v>
      </c>
      <c r="AJ5" s="62" t="s">
        <v>17</v>
      </c>
      <c r="AK5" s="62" t="s">
        <v>18</v>
      </c>
      <c r="AL5" s="62" t="s">
        <v>19</v>
      </c>
      <c r="AM5" s="62" t="s">
        <v>20</v>
      </c>
      <c r="AN5" s="62" t="s">
        <v>21</v>
      </c>
      <c r="AO5" s="62" t="s">
        <v>17</v>
      </c>
      <c r="AP5" s="62" t="s">
        <v>18</v>
      </c>
      <c r="AQ5" s="62" t="s">
        <v>19</v>
      </c>
      <c r="AR5" s="62" t="s">
        <v>20</v>
      </c>
      <c r="AS5" s="62" t="s">
        <v>21</v>
      </c>
      <c r="AT5" s="62" t="s">
        <v>17</v>
      </c>
      <c r="AU5" s="62" t="s">
        <v>18</v>
      </c>
      <c r="AV5" s="62" t="s">
        <v>19</v>
      </c>
      <c r="AW5" s="62" t="s">
        <v>20</v>
      </c>
      <c r="AX5" s="62" t="s">
        <v>21</v>
      </c>
      <c r="AY5" s="62" t="s">
        <v>17</v>
      </c>
      <c r="AZ5" s="62" t="s">
        <v>18</v>
      </c>
      <c r="BA5" s="62" t="s">
        <v>19</v>
      </c>
      <c r="BB5" s="62" t="s">
        <v>20</v>
      </c>
      <c r="BC5" s="62" t="s">
        <v>21</v>
      </c>
      <c r="BD5" s="62" t="s">
        <v>17</v>
      </c>
      <c r="BE5" s="62" t="s">
        <v>18</v>
      </c>
      <c r="BF5" s="62" t="s">
        <v>19</v>
      </c>
      <c r="BG5" s="62" t="s">
        <v>20</v>
      </c>
      <c r="BH5" s="62" t="s">
        <v>21</v>
      </c>
      <c r="BI5" s="62" t="s">
        <v>17</v>
      </c>
      <c r="BJ5" s="62" t="s">
        <v>18</v>
      </c>
      <c r="BK5" s="62" t="s">
        <v>19</v>
      </c>
      <c r="BL5" s="62" t="s">
        <v>20</v>
      </c>
      <c r="BM5" s="62" t="s">
        <v>21</v>
      </c>
      <c r="BN5" s="62" t="s">
        <v>17</v>
      </c>
      <c r="BO5" s="62" t="s">
        <v>18</v>
      </c>
      <c r="BP5" s="62" t="s">
        <v>19</v>
      </c>
      <c r="BQ5" s="62" t="s">
        <v>20</v>
      </c>
      <c r="BR5" s="62" t="s">
        <v>21</v>
      </c>
      <c r="BS5" s="62" t="s">
        <v>17</v>
      </c>
      <c r="BT5" s="62" t="s">
        <v>18</v>
      </c>
      <c r="BU5" s="62" t="s">
        <v>19</v>
      </c>
      <c r="BV5" s="62" t="s">
        <v>20</v>
      </c>
      <c r="BW5" s="62" t="s">
        <v>21</v>
      </c>
      <c r="BX5" s="62" t="s">
        <v>17</v>
      </c>
      <c r="BY5" s="62" t="s">
        <v>18</v>
      </c>
      <c r="BZ5" s="62" t="s">
        <v>19</v>
      </c>
      <c r="CA5" s="62" t="s">
        <v>20</v>
      </c>
      <c r="CB5" s="62" t="s">
        <v>21</v>
      </c>
      <c r="CC5" s="62" t="s">
        <v>17</v>
      </c>
      <c r="CD5" s="62" t="s">
        <v>18</v>
      </c>
      <c r="CE5" s="62" t="s">
        <v>19</v>
      </c>
      <c r="CF5" s="62" t="s">
        <v>20</v>
      </c>
      <c r="CG5" s="62" t="s">
        <v>21</v>
      </c>
      <c r="CH5" s="62" t="s">
        <v>17</v>
      </c>
      <c r="CI5" s="62" t="s">
        <v>18</v>
      </c>
      <c r="CJ5" s="62" t="s">
        <v>19</v>
      </c>
      <c r="CK5" s="62" t="s">
        <v>20</v>
      </c>
      <c r="CL5" s="62" t="s">
        <v>21</v>
      </c>
      <c r="CM5" s="62" t="s">
        <v>17</v>
      </c>
      <c r="CN5" s="62" t="s">
        <v>18</v>
      </c>
      <c r="CO5" s="62" t="s">
        <v>19</v>
      </c>
      <c r="CP5" s="62" t="s">
        <v>20</v>
      </c>
      <c r="CQ5" s="62" t="s">
        <v>21</v>
      </c>
      <c r="CR5" s="62" t="s">
        <v>17</v>
      </c>
      <c r="CS5" s="62" t="s">
        <v>18</v>
      </c>
      <c r="CT5" s="62" t="s">
        <v>19</v>
      </c>
      <c r="CU5" s="62" t="s">
        <v>20</v>
      </c>
      <c r="CV5" s="62" t="s">
        <v>21</v>
      </c>
      <c r="CW5" s="62" t="s">
        <v>17</v>
      </c>
      <c r="CX5" s="62" t="s">
        <v>18</v>
      </c>
      <c r="CY5" s="62" t="s">
        <v>19</v>
      </c>
      <c r="CZ5" s="62" t="s">
        <v>20</v>
      </c>
      <c r="DA5" s="62" t="s">
        <v>21</v>
      </c>
      <c r="DB5" s="62" t="s">
        <v>17</v>
      </c>
      <c r="DC5" s="62" t="s">
        <v>18</v>
      </c>
      <c r="DD5" s="62" t="s">
        <v>19</v>
      </c>
      <c r="DE5" s="62" t="s">
        <v>20</v>
      </c>
      <c r="DF5" s="62" t="s">
        <v>21</v>
      </c>
      <c r="DG5" s="62" t="s">
        <v>17</v>
      </c>
      <c r="DH5" s="62" t="s">
        <v>18</v>
      </c>
      <c r="DI5" s="62" t="s">
        <v>19</v>
      </c>
      <c r="DJ5" s="62" t="s">
        <v>20</v>
      </c>
      <c r="DK5" s="62" t="s">
        <v>21</v>
      </c>
      <c r="DL5" s="62" t="s">
        <v>17</v>
      </c>
      <c r="DM5" s="62" t="s">
        <v>18</v>
      </c>
      <c r="DN5" s="62" t="s">
        <v>19</v>
      </c>
      <c r="DO5" s="62" t="s">
        <v>20</v>
      </c>
      <c r="DP5" s="62" t="s">
        <v>21</v>
      </c>
      <c r="DQ5" s="62" t="s">
        <v>17</v>
      </c>
      <c r="DR5" s="62" t="s">
        <v>18</v>
      </c>
      <c r="DS5" s="62" t="s">
        <v>19</v>
      </c>
      <c r="DT5" s="62" t="s">
        <v>20</v>
      </c>
      <c r="DU5" s="62" t="s">
        <v>21</v>
      </c>
      <c r="DV5" s="63" t="s">
        <v>17</v>
      </c>
      <c r="DW5" s="63" t="s">
        <v>18</v>
      </c>
      <c r="DX5" s="63" t="s">
        <v>19</v>
      </c>
      <c r="DY5" s="63" t="s">
        <v>20</v>
      </c>
      <c r="DZ5" s="63" t="s">
        <v>21</v>
      </c>
      <c r="EA5" s="63" t="s">
        <v>17</v>
      </c>
      <c r="EB5" s="63" t="s">
        <v>18</v>
      </c>
      <c r="EC5" s="63" t="s">
        <v>19</v>
      </c>
      <c r="ED5" s="63" t="s">
        <v>20</v>
      </c>
      <c r="EE5" s="63" t="s">
        <v>21</v>
      </c>
      <c r="FC5" s="43"/>
      <c r="FD5" s="43"/>
      <c r="FE5" s="43"/>
      <c r="FF5" s="43"/>
      <c r="FG5" s="43"/>
      <c r="FH5" s="43"/>
      <c r="FI5" s="43"/>
      <c r="FJ5" s="43"/>
      <c r="FK5" s="43"/>
      <c r="FL5" s="43"/>
      <c r="F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F6+P6+Z6+AJ6+AT6+BD6+BN6+BX6+CH6+CR6+DB6+DL6+DV6+EF6+EP6+EZ6+FJ6+FT6+GD6+GN6+GX6+HH6+HR6+IB6+IL6+IV6+JF6+JP6+JZ6+KJ6+KT6</f>
        <v>0</v>
      </c>
      <c r="E6" s="38">
        <f t="shared" ref="E6:E37" si="1">K6+U6+AE6+AO6+AY6+BI6+BS6+CC6+CM6+CW6+DG6+DQ6+EA6+EK6+EU6+FE6+FO6+FY6+GI6+GS6+HC6+HM6+HW6+IG6+IQ6+JA6+JK6+JU6+KE6+KO6+KY6+LI6+LS6+MC6+MM6+MW6+NG6+NQ6</f>
        <v>0</v>
      </c>
      <c r="F6" s="64">
        <f t="shared" ref="F6:F37" si="2">SUM(G6:J6)</f>
        <v>0</v>
      </c>
      <c r="G6" s="64">
        <v>0</v>
      </c>
      <c r="H6" s="64">
        <v>0</v>
      </c>
      <c r="I6" s="64">
        <v>0</v>
      </c>
      <c r="J6" s="64">
        <v>0</v>
      </c>
      <c r="K6" s="64">
        <f t="shared" ref="K6:K37" si="3">SUM(L6:O6)</f>
        <v>0</v>
      </c>
      <c r="L6" s="64">
        <v>0</v>
      </c>
      <c r="M6" s="64">
        <v>0</v>
      </c>
      <c r="N6" s="64">
        <v>0</v>
      </c>
      <c r="O6" s="64">
        <v>0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2">
        <f t="shared" si="2"/>
        <v>0</v>
      </c>
      <c r="G8" s="62">
        <v>0</v>
      </c>
      <c r="H8" s="62">
        <v>0</v>
      </c>
      <c r="I8" s="62">
        <v>0</v>
      </c>
      <c r="J8" s="62">
        <v>0</v>
      </c>
      <c r="K8" s="62">
        <f t="shared" si="3"/>
        <v>0</v>
      </c>
      <c r="L8" s="62">
        <v>0</v>
      </c>
      <c r="M8" s="62">
        <v>0</v>
      </c>
      <c r="N8" s="62">
        <v>0</v>
      </c>
      <c r="O8" s="62">
        <v>0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26</v>
      </c>
      <c r="D10" s="38">
        <f t="shared" si="0"/>
        <v>14</v>
      </c>
      <c r="E10" s="38">
        <f t="shared" si="1"/>
        <v>390972</v>
      </c>
      <c r="F10" s="64">
        <f t="shared" si="2"/>
        <v>8</v>
      </c>
      <c r="G10" s="64">
        <v>8</v>
      </c>
      <c r="H10" s="64">
        <v>0</v>
      </c>
      <c r="I10" s="64">
        <v>0</v>
      </c>
      <c r="J10" s="64">
        <v>0</v>
      </c>
      <c r="K10" s="64">
        <f t="shared" si="3"/>
        <v>245838</v>
      </c>
      <c r="L10" s="64">
        <v>245838</v>
      </c>
      <c r="M10" s="64">
        <v>0</v>
      </c>
      <c r="N10" s="64">
        <v>0</v>
      </c>
      <c r="O10" s="64">
        <v>0</v>
      </c>
      <c r="P10" s="64">
        <f t="shared" si="4"/>
        <v>0</v>
      </c>
      <c r="Q10" s="64">
        <v>0</v>
      </c>
      <c r="R10" s="64">
        <v>0</v>
      </c>
      <c r="S10" s="64">
        <v>0</v>
      </c>
      <c r="T10" s="64">
        <v>0</v>
      </c>
      <c r="U10" s="64">
        <f t="shared" si="5"/>
        <v>0</v>
      </c>
      <c r="V10" s="64">
        <v>0</v>
      </c>
      <c r="W10" s="64">
        <v>0</v>
      </c>
      <c r="X10" s="64">
        <v>0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5</v>
      </c>
      <c r="AU10" s="64">
        <v>5</v>
      </c>
      <c r="AV10" s="64">
        <v>0</v>
      </c>
      <c r="AW10" s="64">
        <v>0</v>
      </c>
      <c r="AX10" s="64">
        <v>0</v>
      </c>
      <c r="AY10" s="64">
        <f t="shared" si="11"/>
        <v>126392</v>
      </c>
      <c r="AZ10" s="64">
        <v>126392</v>
      </c>
      <c r="BA10" s="64">
        <v>0</v>
      </c>
      <c r="BB10" s="64">
        <v>0</v>
      </c>
      <c r="BC10" s="64">
        <v>0</v>
      </c>
      <c r="BD10" s="64">
        <f t="shared" si="12"/>
        <v>0</v>
      </c>
      <c r="BE10" s="64">
        <v>0</v>
      </c>
      <c r="BF10" s="64">
        <v>0</v>
      </c>
      <c r="BG10" s="64">
        <v>0</v>
      </c>
      <c r="BH10" s="64">
        <v>0</v>
      </c>
      <c r="BI10" s="64">
        <f t="shared" si="13"/>
        <v>0</v>
      </c>
      <c r="BJ10" s="64">
        <v>0</v>
      </c>
      <c r="BK10" s="64">
        <v>0</v>
      </c>
      <c r="BL10" s="64">
        <v>0</v>
      </c>
      <c r="BM10" s="64">
        <v>0</v>
      </c>
      <c r="BN10" s="64">
        <f t="shared" si="14"/>
        <v>1</v>
      </c>
      <c r="BO10" s="64">
        <v>1</v>
      </c>
      <c r="BP10" s="64">
        <v>0</v>
      </c>
      <c r="BQ10" s="64">
        <v>0</v>
      </c>
      <c r="BR10" s="64">
        <v>0</v>
      </c>
      <c r="BS10" s="64">
        <f t="shared" si="15"/>
        <v>18742</v>
      </c>
      <c r="BT10" s="64">
        <v>18742</v>
      </c>
      <c r="BU10" s="64">
        <v>0</v>
      </c>
      <c r="BV10" s="64">
        <v>0</v>
      </c>
      <c r="BW10" s="64">
        <v>0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0</v>
      </c>
      <c r="CI10" s="64">
        <v>0</v>
      </c>
      <c r="CJ10" s="64">
        <v>0</v>
      </c>
      <c r="CK10" s="64">
        <v>0</v>
      </c>
      <c r="CL10" s="64">
        <v>0</v>
      </c>
      <c r="CM10" s="64">
        <f t="shared" si="19"/>
        <v>0</v>
      </c>
      <c r="CN10" s="64">
        <v>0</v>
      </c>
      <c r="CO10" s="64">
        <v>0</v>
      </c>
      <c r="CP10" s="64">
        <v>0</v>
      </c>
      <c r="CQ10" s="64">
        <v>0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0</v>
      </c>
      <c r="DC10" s="64">
        <v>0</v>
      </c>
      <c r="DD10" s="64">
        <v>0</v>
      </c>
      <c r="DE10" s="64">
        <v>0</v>
      </c>
      <c r="DF10" s="64">
        <v>0</v>
      </c>
      <c r="DG10" s="64">
        <f t="shared" si="23"/>
        <v>0</v>
      </c>
      <c r="DH10" s="64">
        <v>0</v>
      </c>
      <c r="DI10" s="64">
        <v>0</v>
      </c>
      <c r="DJ10" s="64">
        <v>0</v>
      </c>
      <c r="DK10" s="64">
        <v>0</v>
      </c>
      <c r="DL10" s="64">
        <f t="shared" si="24"/>
        <v>0</v>
      </c>
      <c r="DM10" s="64">
        <v>0</v>
      </c>
      <c r="DN10" s="64">
        <v>0</v>
      </c>
      <c r="DO10" s="64">
        <v>0</v>
      </c>
      <c r="DP10" s="64">
        <v>0</v>
      </c>
      <c r="DQ10" s="64">
        <f t="shared" si="25"/>
        <v>0</v>
      </c>
      <c r="DR10" s="64">
        <v>0</v>
      </c>
      <c r="DS10" s="64">
        <v>0</v>
      </c>
      <c r="DT10" s="64">
        <v>0</v>
      </c>
      <c r="DU10" s="64">
        <v>0</v>
      </c>
      <c r="DV10" s="65">
        <f t="shared" si="26"/>
        <v>0</v>
      </c>
      <c r="DW10" s="65">
        <v>0</v>
      </c>
      <c r="DX10" s="65">
        <v>0</v>
      </c>
      <c r="DY10" s="65">
        <v>0</v>
      </c>
      <c r="DZ10" s="65">
        <v>0</v>
      </c>
      <c r="EA10" s="65">
        <f t="shared" si="27"/>
        <v>0</v>
      </c>
      <c r="EB10" s="65">
        <v>0</v>
      </c>
      <c r="EC10" s="65">
        <v>0</v>
      </c>
      <c r="ED10" s="65">
        <v>0</v>
      </c>
      <c r="EE10" s="65">
        <v>0</v>
      </c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27</v>
      </c>
      <c r="D11" s="38">
        <f t="shared" si="0"/>
        <v>5</v>
      </c>
      <c r="E11" s="38">
        <f t="shared" si="1"/>
        <v>104524</v>
      </c>
      <c r="F11" s="62">
        <f t="shared" si="2"/>
        <v>1</v>
      </c>
      <c r="G11" s="62">
        <v>1</v>
      </c>
      <c r="H11" s="62">
        <v>0</v>
      </c>
      <c r="I11" s="62">
        <v>0</v>
      </c>
      <c r="J11" s="62">
        <v>0</v>
      </c>
      <c r="K11" s="62">
        <f t="shared" si="3"/>
        <v>9947</v>
      </c>
      <c r="L11" s="62">
        <v>9947</v>
      </c>
      <c r="M11" s="62">
        <v>0</v>
      </c>
      <c r="N11" s="62">
        <v>0</v>
      </c>
      <c r="O11" s="62">
        <v>0</v>
      </c>
      <c r="P11" s="62">
        <f t="shared" si="4"/>
        <v>0</v>
      </c>
      <c r="Q11" s="62">
        <v>0</v>
      </c>
      <c r="R11" s="62">
        <v>0</v>
      </c>
      <c r="S11" s="62">
        <v>0</v>
      </c>
      <c r="T11" s="62">
        <v>0</v>
      </c>
      <c r="U11" s="62">
        <f t="shared" si="5"/>
        <v>0</v>
      </c>
      <c r="V11" s="62">
        <v>0</v>
      </c>
      <c r="W11" s="62">
        <v>0</v>
      </c>
      <c r="X11" s="62">
        <v>0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3</v>
      </c>
      <c r="AU11" s="62">
        <v>3</v>
      </c>
      <c r="AV11" s="62">
        <v>0</v>
      </c>
      <c r="AW11" s="62">
        <v>0</v>
      </c>
      <c r="AX11" s="62">
        <v>0</v>
      </c>
      <c r="AY11" s="62">
        <f t="shared" si="11"/>
        <v>75835</v>
      </c>
      <c r="AZ11" s="62">
        <v>75835</v>
      </c>
      <c r="BA11" s="62">
        <v>0</v>
      </c>
      <c r="BB11" s="62">
        <v>0</v>
      </c>
      <c r="BC11" s="62">
        <v>0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1</v>
      </c>
      <c r="BO11" s="62">
        <v>1</v>
      </c>
      <c r="BP11" s="62">
        <v>0</v>
      </c>
      <c r="BQ11" s="62">
        <v>0</v>
      </c>
      <c r="BR11" s="62">
        <v>0</v>
      </c>
      <c r="BS11" s="62">
        <f t="shared" si="15"/>
        <v>18742</v>
      </c>
      <c r="BT11" s="62">
        <v>18742</v>
      </c>
      <c r="BU11" s="62">
        <v>0</v>
      </c>
      <c r="BV11" s="62">
        <v>0</v>
      </c>
      <c r="BW11" s="62">
        <v>0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0</v>
      </c>
      <c r="CI11" s="62">
        <v>0</v>
      </c>
      <c r="CJ11" s="62">
        <v>0</v>
      </c>
      <c r="CK11" s="62">
        <v>0</v>
      </c>
      <c r="CL11" s="62">
        <v>0</v>
      </c>
      <c r="CM11" s="62">
        <f t="shared" si="19"/>
        <v>0</v>
      </c>
      <c r="CN11" s="62">
        <v>0</v>
      </c>
      <c r="CO11" s="62">
        <v>0</v>
      </c>
      <c r="CP11" s="62">
        <v>0</v>
      </c>
      <c r="CQ11" s="62">
        <v>0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0</v>
      </c>
      <c r="DC11" s="62">
        <v>0</v>
      </c>
      <c r="DD11" s="62">
        <v>0</v>
      </c>
      <c r="DE11" s="62">
        <v>0</v>
      </c>
      <c r="DF11" s="62">
        <v>0</v>
      </c>
      <c r="DG11" s="62">
        <f t="shared" si="23"/>
        <v>0</v>
      </c>
      <c r="DH11" s="62">
        <v>0</v>
      </c>
      <c r="DI11" s="62">
        <v>0</v>
      </c>
      <c r="DJ11" s="62">
        <v>0</v>
      </c>
      <c r="DK11" s="62">
        <v>0</v>
      </c>
      <c r="DL11" s="62">
        <f t="shared" si="24"/>
        <v>0</v>
      </c>
      <c r="DM11" s="62">
        <v>0</v>
      </c>
      <c r="DN11" s="62">
        <v>0</v>
      </c>
      <c r="DO11" s="62">
        <v>0</v>
      </c>
      <c r="DP11" s="62">
        <v>0</v>
      </c>
      <c r="DQ11" s="62">
        <f t="shared" si="25"/>
        <v>0</v>
      </c>
      <c r="DR11" s="62">
        <v>0</v>
      </c>
      <c r="DS11" s="62">
        <v>0</v>
      </c>
      <c r="DT11" s="62">
        <v>0</v>
      </c>
      <c r="DU11" s="62">
        <v>0</v>
      </c>
      <c r="DV11" s="63">
        <f t="shared" si="26"/>
        <v>0</v>
      </c>
      <c r="DW11" s="63">
        <v>0</v>
      </c>
      <c r="DX11" s="63">
        <v>0</v>
      </c>
      <c r="DY11" s="63">
        <v>0</v>
      </c>
      <c r="DZ11" s="63">
        <v>0</v>
      </c>
      <c r="EA11" s="63">
        <f t="shared" si="27"/>
        <v>0</v>
      </c>
      <c r="EB11" s="63">
        <v>0</v>
      </c>
      <c r="EC11" s="63">
        <v>0</v>
      </c>
      <c r="ED11" s="63">
        <v>0</v>
      </c>
      <c r="EE11" s="63">
        <v>0</v>
      </c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23</v>
      </c>
      <c r="D14" s="38">
        <f t="shared" si="0"/>
        <v>2</v>
      </c>
      <c r="E14" s="38">
        <f t="shared" si="1"/>
        <v>70696</v>
      </c>
      <c r="F14" s="62">
        <f t="shared" si="2"/>
        <v>2</v>
      </c>
      <c r="G14" s="62">
        <v>2</v>
      </c>
      <c r="H14" s="62">
        <v>0</v>
      </c>
      <c r="I14" s="62">
        <v>0</v>
      </c>
      <c r="J14" s="62">
        <v>0</v>
      </c>
      <c r="K14" s="62">
        <f t="shared" si="3"/>
        <v>70696</v>
      </c>
      <c r="L14" s="62">
        <v>70696</v>
      </c>
      <c r="M14" s="62">
        <v>0</v>
      </c>
      <c r="N14" s="62">
        <v>0</v>
      </c>
      <c r="O14" s="62">
        <v>0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0</v>
      </c>
      <c r="BE14" s="62">
        <v>0</v>
      </c>
      <c r="BF14" s="62">
        <v>0</v>
      </c>
      <c r="BG14" s="62">
        <v>0</v>
      </c>
      <c r="BH14" s="62">
        <v>0</v>
      </c>
      <c r="BI14" s="62">
        <f t="shared" si="13"/>
        <v>0</v>
      </c>
      <c r="BJ14" s="62">
        <v>0</v>
      </c>
      <c r="BK14" s="62">
        <v>0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25</v>
      </c>
      <c r="D15" s="38">
        <f t="shared" si="0"/>
        <v>7</v>
      </c>
      <c r="E15" s="38">
        <f t="shared" si="1"/>
        <v>215752</v>
      </c>
      <c r="F15" s="62">
        <f t="shared" si="2"/>
        <v>5</v>
      </c>
      <c r="G15" s="62">
        <v>5</v>
      </c>
      <c r="H15" s="62">
        <v>0</v>
      </c>
      <c r="I15" s="62">
        <v>0</v>
      </c>
      <c r="J15" s="62">
        <v>0</v>
      </c>
      <c r="K15" s="62">
        <f t="shared" si="3"/>
        <v>165195</v>
      </c>
      <c r="L15" s="62">
        <v>165195</v>
      </c>
      <c r="M15" s="62">
        <v>0</v>
      </c>
      <c r="N15" s="62">
        <v>0</v>
      </c>
      <c r="O15" s="62">
        <v>0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</v>
      </c>
      <c r="AU15" s="62">
        <v>2</v>
      </c>
      <c r="AV15" s="62">
        <v>0</v>
      </c>
      <c r="AW15" s="62">
        <v>0</v>
      </c>
      <c r="AX15" s="62">
        <v>0</v>
      </c>
      <c r="AY15" s="62">
        <f t="shared" si="11"/>
        <v>50557</v>
      </c>
      <c r="AZ15" s="62">
        <v>50557</v>
      </c>
      <c r="BA15" s="62">
        <v>0</v>
      </c>
      <c r="BB15" s="62">
        <v>0</v>
      </c>
      <c r="BC15" s="62">
        <v>0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f t="shared" si="15"/>
        <v>0</v>
      </c>
      <c r="BT15" s="62">
        <v>0</v>
      </c>
      <c r="BU15" s="62">
        <v>0</v>
      </c>
      <c r="BV15" s="62">
        <v>0</v>
      </c>
      <c r="BW15" s="62">
        <v>0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0</v>
      </c>
      <c r="DC15" s="62">
        <v>0</v>
      </c>
      <c r="DD15" s="62">
        <v>0</v>
      </c>
      <c r="DE15" s="62">
        <v>0</v>
      </c>
      <c r="DF15" s="62">
        <v>0</v>
      </c>
      <c r="DG15" s="62">
        <f t="shared" si="23"/>
        <v>0</v>
      </c>
      <c r="DH15" s="62">
        <v>0</v>
      </c>
      <c r="DI15" s="62">
        <v>0</v>
      </c>
      <c r="DJ15" s="62">
        <v>0</v>
      </c>
      <c r="DK15" s="62">
        <v>0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4">
        <f t="shared" si="2"/>
        <v>0</v>
      </c>
      <c r="G16" s="64">
        <v>0</v>
      </c>
      <c r="H16" s="64">
        <v>0</v>
      </c>
      <c r="I16" s="64">
        <v>0</v>
      </c>
      <c r="J16" s="64">
        <v>0</v>
      </c>
      <c r="K16" s="64">
        <f t="shared" si="3"/>
        <v>0</v>
      </c>
      <c r="L16" s="64">
        <v>0</v>
      </c>
      <c r="M16" s="64">
        <v>0</v>
      </c>
      <c r="N16" s="64">
        <v>0</v>
      </c>
      <c r="O16" s="64">
        <v>0</v>
      </c>
      <c r="P16" s="64">
        <f t="shared" si="4"/>
        <v>0</v>
      </c>
      <c r="Q16" s="64">
        <v>0</v>
      </c>
      <c r="R16" s="64">
        <v>0</v>
      </c>
      <c r="S16" s="64">
        <v>0</v>
      </c>
      <c r="T16" s="64">
        <v>0</v>
      </c>
      <c r="U16" s="64">
        <f t="shared" si="5"/>
        <v>0</v>
      </c>
      <c r="V16" s="64">
        <v>0</v>
      </c>
      <c r="W16" s="64">
        <v>0</v>
      </c>
      <c r="X16" s="64">
        <v>0</v>
      </c>
      <c r="Y16" s="64">
        <v>0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0</v>
      </c>
      <c r="AU16" s="64">
        <v>0</v>
      </c>
      <c r="AV16" s="64">
        <v>0</v>
      </c>
      <c r="AW16" s="64">
        <v>0</v>
      </c>
      <c r="AX16" s="64">
        <v>0</v>
      </c>
      <c r="AY16" s="64">
        <f t="shared" si="11"/>
        <v>0</v>
      </c>
      <c r="AZ16" s="64">
        <v>0</v>
      </c>
      <c r="BA16" s="64">
        <v>0</v>
      </c>
      <c r="BB16" s="64">
        <v>0</v>
      </c>
      <c r="BC16" s="64">
        <v>0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0</v>
      </c>
      <c r="BO16" s="64">
        <v>0</v>
      </c>
      <c r="BP16" s="64">
        <v>0</v>
      </c>
      <c r="BQ16" s="64">
        <v>0</v>
      </c>
      <c r="BR16" s="64">
        <v>0</v>
      </c>
      <c r="BS16" s="64">
        <f t="shared" si="15"/>
        <v>0</v>
      </c>
      <c r="BT16" s="64">
        <v>0</v>
      </c>
      <c r="BU16" s="64">
        <v>0</v>
      </c>
      <c r="BV16" s="64">
        <v>0</v>
      </c>
      <c r="BW16" s="64">
        <v>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2">
        <f t="shared" si="2"/>
        <v>0</v>
      </c>
      <c r="G17" s="62">
        <v>0</v>
      </c>
      <c r="H17" s="62">
        <v>0</v>
      </c>
      <c r="I17" s="62">
        <v>0</v>
      </c>
      <c r="J17" s="62">
        <v>0</v>
      </c>
      <c r="K17" s="62">
        <f t="shared" si="3"/>
        <v>0</v>
      </c>
      <c r="L17" s="62">
        <v>0</v>
      </c>
      <c r="M17" s="62">
        <v>0</v>
      </c>
      <c r="N17" s="62">
        <v>0</v>
      </c>
      <c r="O17" s="62">
        <v>0</v>
      </c>
      <c r="P17" s="62">
        <f t="shared" si="4"/>
        <v>0</v>
      </c>
      <c r="Q17" s="62">
        <v>0</v>
      </c>
      <c r="R17" s="62">
        <v>0</v>
      </c>
      <c r="S17" s="62">
        <v>0</v>
      </c>
      <c r="T17" s="62">
        <v>0</v>
      </c>
      <c r="U17" s="62">
        <f t="shared" si="5"/>
        <v>0</v>
      </c>
      <c r="V17" s="62">
        <v>0</v>
      </c>
      <c r="W17" s="62">
        <v>0</v>
      </c>
      <c r="X17" s="62">
        <v>0</v>
      </c>
      <c r="Y17" s="62">
        <v>0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f t="shared" si="11"/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f t="shared" si="15"/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32</v>
      </c>
      <c r="D18" s="38">
        <f t="shared" si="0"/>
        <v>4</v>
      </c>
      <c r="E18" s="38">
        <f t="shared" si="1"/>
        <v>102462</v>
      </c>
      <c r="F18" s="64">
        <f t="shared" si="2"/>
        <v>2</v>
      </c>
      <c r="G18" s="64">
        <v>2</v>
      </c>
      <c r="H18" s="64">
        <v>0</v>
      </c>
      <c r="I18" s="64">
        <v>0</v>
      </c>
      <c r="J18" s="64">
        <v>0</v>
      </c>
      <c r="K18" s="64">
        <f t="shared" si="3"/>
        <v>51905</v>
      </c>
      <c r="L18" s="64">
        <v>51905</v>
      </c>
      <c r="M18" s="64">
        <v>0</v>
      </c>
      <c r="N18" s="64">
        <v>0</v>
      </c>
      <c r="O18" s="64">
        <v>0</v>
      </c>
      <c r="P18" s="64">
        <f t="shared" si="4"/>
        <v>0</v>
      </c>
      <c r="Q18" s="64">
        <v>0</v>
      </c>
      <c r="R18" s="64">
        <v>0</v>
      </c>
      <c r="S18" s="64">
        <v>0</v>
      </c>
      <c r="T18" s="64">
        <v>0</v>
      </c>
      <c r="U18" s="64">
        <f t="shared" si="5"/>
        <v>0</v>
      </c>
      <c r="V18" s="64">
        <v>0</v>
      </c>
      <c r="W18" s="64">
        <v>0</v>
      </c>
      <c r="X18" s="64">
        <v>0</v>
      </c>
      <c r="Y18" s="64">
        <v>0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2</v>
      </c>
      <c r="AU18" s="64">
        <v>2</v>
      </c>
      <c r="AV18" s="64">
        <v>0</v>
      </c>
      <c r="AW18" s="64">
        <v>0</v>
      </c>
      <c r="AX18" s="64">
        <v>0</v>
      </c>
      <c r="AY18" s="64">
        <f t="shared" si="11"/>
        <v>50557</v>
      </c>
      <c r="AZ18" s="64">
        <v>50557</v>
      </c>
      <c r="BA18" s="64">
        <v>0</v>
      </c>
      <c r="BB18" s="64">
        <v>0</v>
      </c>
      <c r="BC18" s="64">
        <v>0</v>
      </c>
      <c r="BD18" s="64">
        <f t="shared" si="12"/>
        <v>0</v>
      </c>
      <c r="BE18" s="64">
        <v>0</v>
      </c>
      <c r="BF18" s="64">
        <v>0</v>
      </c>
      <c r="BG18" s="64">
        <v>0</v>
      </c>
      <c r="BH18" s="64">
        <v>0</v>
      </c>
      <c r="BI18" s="64">
        <f t="shared" si="13"/>
        <v>0</v>
      </c>
      <c r="BJ18" s="64">
        <v>0</v>
      </c>
      <c r="BK18" s="64">
        <v>0</v>
      </c>
      <c r="BL18" s="64">
        <v>0</v>
      </c>
      <c r="BM18" s="64">
        <v>0</v>
      </c>
      <c r="BN18" s="64">
        <f t="shared" si="14"/>
        <v>0</v>
      </c>
      <c r="BO18" s="64">
        <v>0</v>
      </c>
      <c r="BP18" s="64">
        <v>0</v>
      </c>
      <c r="BQ18" s="64">
        <v>0</v>
      </c>
      <c r="BR18" s="64">
        <v>0</v>
      </c>
      <c r="BS18" s="64">
        <f t="shared" si="15"/>
        <v>0</v>
      </c>
      <c r="BT18" s="64">
        <v>0</v>
      </c>
      <c r="BU18" s="64">
        <v>0</v>
      </c>
      <c r="BV18" s="64">
        <v>0</v>
      </c>
      <c r="BW18" s="64">
        <v>0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0</v>
      </c>
      <c r="CI18" s="64">
        <v>0</v>
      </c>
      <c r="CJ18" s="64">
        <v>0</v>
      </c>
      <c r="CK18" s="64">
        <v>0</v>
      </c>
      <c r="CL18" s="64">
        <v>0</v>
      </c>
      <c r="CM18" s="64">
        <f t="shared" si="19"/>
        <v>0</v>
      </c>
      <c r="CN18" s="64">
        <v>0</v>
      </c>
      <c r="CO18" s="64">
        <v>0</v>
      </c>
      <c r="CP18" s="64">
        <v>0</v>
      </c>
      <c r="CQ18" s="64">
        <v>0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0</v>
      </c>
      <c r="DC18" s="64">
        <v>0</v>
      </c>
      <c r="DD18" s="64">
        <v>0</v>
      </c>
      <c r="DE18" s="64">
        <v>0</v>
      </c>
      <c r="DF18" s="64">
        <v>0</v>
      </c>
      <c r="DG18" s="64">
        <f t="shared" si="23"/>
        <v>0</v>
      </c>
      <c r="DH18" s="64">
        <v>0</v>
      </c>
      <c r="DI18" s="64">
        <v>0</v>
      </c>
      <c r="DJ18" s="64">
        <v>0</v>
      </c>
      <c r="DK18" s="64">
        <v>0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0</v>
      </c>
      <c r="DW18" s="65">
        <v>0</v>
      </c>
      <c r="DX18" s="65">
        <v>0</v>
      </c>
      <c r="DY18" s="65">
        <v>0</v>
      </c>
      <c r="DZ18" s="65">
        <v>0</v>
      </c>
      <c r="EA18" s="65">
        <f t="shared" si="27"/>
        <v>0</v>
      </c>
      <c r="EB18" s="65">
        <v>0</v>
      </c>
      <c r="EC18" s="65">
        <v>0</v>
      </c>
      <c r="ED18" s="65">
        <v>0</v>
      </c>
      <c r="EE18" s="65">
        <v>0</v>
      </c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33</v>
      </c>
      <c r="D19" s="38">
        <f t="shared" si="0"/>
        <v>4</v>
      </c>
      <c r="E19" s="38">
        <f t="shared" si="1"/>
        <v>102462</v>
      </c>
      <c r="F19" s="62">
        <f t="shared" si="2"/>
        <v>2</v>
      </c>
      <c r="G19" s="62">
        <v>2</v>
      </c>
      <c r="H19" s="62">
        <v>0</v>
      </c>
      <c r="I19" s="62">
        <v>0</v>
      </c>
      <c r="J19" s="62">
        <v>0</v>
      </c>
      <c r="K19" s="62">
        <f t="shared" si="3"/>
        <v>51905</v>
      </c>
      <c r="L19" s="62">
        <v>51905</v>
      </c>
      <c r="M19" s="62">
        <v>0</v>
      </c>
      <c r="N19" s="62">
        <v>0</v>
      </c>
      <c r="O19" s="62">
        <v>0</v>
      </c>
      <c r="P19" s="62">
        <f t="shared" si="4"/>
        <v>0</v>
      </c>
      <c r="Q19" s="62">
        <v>0</v>
      </c>
      <c r="R19" s="62">
        <v>0</v>
      </c>
      <c r="S19" s="62">
        <v>0</v>
      </c>
      <c r="T19" s="62">
        <v>0</v>
      </c>
      <c r="U19" s="62">
        <f t="shared" si="5"/>
        <v>0</v>
      </c>
      <c r="V19" s="62">
        <v>0</v>
      </c>
      <c r="W19" s="62">
        <v>0</v>
      </c>
      <c r="X19" s="62">
        <v>0</v>
      </c>
      <c r="Y19" s="62">
        <v>0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2</v>
      </c>
      <c r="AU19" s="62">
        <v>2</v>
      </c>
      <c r="AV19" s="62">
        <v>0</v>
      </c>
      <c r="AW19" s="62">
        <v>0</v>
      </c>
      <c r="AX19" s="62">
        <v>0</v>
      </c>
      <c r="AY19" s="62">
        <f t="shared" si="11"/>
        <v>50557</v>
      </c>
      <c r="AZ19" s="62">
        <v>50557</v>
      </c>
      <c r="BA19" s="62">
        <v>0</v>
      </c>
      <c r="BB19" s="62">
        <v>0</v>
      </c>
      <c r="BC19" s="62">
        <v>0</v>
      </c>
      <c r="BD19" s="62">
        <f t="shared" si="12"/>
        <v>0</v>
      </c>
      <c r="BE19" s="62">
        <v>0</v>
      </c>
      <c r="BF19" s="62">
        <v>0</v>
      </c>
      <c r="BG19" s="62">
        <v>0</v>
      </c>
      <c r="BH19" s="62">
        <v>0</v>
      </c>
      <c r="BI19" s="62">
        <f t="shared" si="13"/>
        <v>0</v>
      </c>
      <c r="BJ19" s="62">
        <v>0</v>
      </c>
      <c r="BK19" s="62">
        <v>0</v>
      </c>
      <c r="BL19" s="62">
        <v>0</v>
      </c>
      <c r="BM19" s="62">
        <v>0</v>
      </c>
      <c r="BN19" s="62">
        <f t="shared" si="14"/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f t="shared" si="15"/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0</v>
      </c>
      <c r="CI19" s="62">
        <v>0</v>
      </c>
      <c r="CJ19" s="62">
        <v>0</v>
      </c>
      <c r="CK19" s="62">
        <v>0</v>
      </c>
      <c r="CL19" s="62">
        <v>0</v>
      </c>
      <c r="CM19" s="62">
        <f t="shared" si="19"/>
        <v>0</v>
      </c>
      <c r="CN19" s="62">
        <v>0</v>
      </c>
      <c r="CO19" s="62">
        <v>0</v>
      </c>
      <c r="CP19" s="62">
        <v>0</v>
      </c>
      <c r="CQ19" s="62">
        <v>0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0</v>
      </c>
      <c r="DC19" s="62">
        <v>0</v>
      </c>
      <c r="DD19" s="62">
        <v>0</v>
      </c>
      <c r="DE19" s="62">
        <v>0</v>
      </c>
      <c r="DF19" s="62">
        <v>0</v>
      </c>
      <c r="DG19" s="62">
        <f t="shared" si="23"/>
        <v>0</v>
      </c>
      <c r="DH19" s="62">
        <v>0</v>
      </c>
      <c r="DI19" s="62">
        <v>0</v>
      </c>
      <c r="DJ19" s="62">
        <v>0</v>
      </c>
      <c r="DK19" s="62">
        <v>0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0</v>
      </c>
      <c r="DW19" s="63">
        <v>0</v>
      </c>
      <c r="DX19" s="63">
        <v>0</v>
      </c>
      <c r="DY19" s="63">
        <v>0</v>
      </c>
      <c r="DZ19" s="63">
        <v>0</v>
      </c>
      <c r="EA19" s="63">
        <f t="shared" si="27"/>
        <v>0</v>
      </c>
      <c r="EB19" s="63">
        <v>0</v>
      </c>
      <c r="EC19" s="63">
        <v>0</v>
      </c>
      <c r="ED19" s="63">
        <v>0</v>
      </c>
      <c r="EE19" s="63">
        <v>0</v>
      </c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4">
        <f t="shared" si="2"/>
        <v>0</v>
      </c>
      <c r="G20" s="64">
        <v>0</v>
      </c>
      <c r="H20" s="64">
        <v>0</v>
      </c>
      <c r="I20" s="64">
        <v>0</v>
      </c>
      <c r="J20" s="64">
        <v>0</v>
      </c>
      <c r="K20" s="64">
        <f t="shared" si="3"/>
        <v>0</v>
      </c>
      <c r="L20" s="64">
        <v>0</v>
      </c>
      <c r="M20" s="64">
        <v>0</v>
      </c>
      <c r="N20" s="64">
        <v>0</v>
      </c>
      <c r="O20" s="64">
        <v>0</v>
      </c>
      <c r="P20" s="64">
        <f t="shared" si="4"/>
        <v>0</v>
      </c>
      <c r="Q20" s="64">
        <v>0</v>
      </c>
      <c r="R20" s="64">
        <v>0</v>
      </c>
      <c r="S20" s="64">
        <v>0</v>
      </c>
      <c r="T20" s="64">
        <v>0</v>
      </c>
      <c r="U20" s="64">
        <f t="shared" si="5"/>
        <v>0</v>
      </c>
      <c r="V20" s="64">
        <v>0</v>
      </c>
      <c r="W20" s="64">
        <v>0</v>
      </c>
      <c r="X20" s="64">
        <v>0</v>
      </c>
      <c r="Y20" s="64">
        <v>0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0</v>
      </c>
      <c r="BO20" s="64">
        <v>0</v>
      </c>
      <c r="BP20" s="64">
        <v>0</v>
      </c>
      <c r="BQ20" s="64">
        <v>0</v>
      </c>
      <c r="BR20" s="64">
        <v>0</v>
      </c>
      <c r="BS20" s="64">
        <f t="shared" si="15"/>
        <v>0</v>
      </c>
      <c r="BT20" s="64">
        <v>0</v>
      </c>
      <c r="BU20" s="64">
        <v>0</v>
      </c>
      <c r="BV20" s="64">
        <v>0</v>
      </c>
      <c r="BW20" s="64">
        <v>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0</v>
      </c>
      <c r="DC20" s="64">
        <v>0</v>
      </c>
      <c r="DD20" s="64">
        <v>0</v>
      </c>
      <c r="DE20" s="64">
        <v>0</v>
      </c>
      <c r="DF20" s="64">
        <v>0</v>
      </c>
      <c r="DG20" s="64">
        <f t="shared" si="23"/>
        <v>0</v>
      </c>
      <c r="DH20" s="64">
        <v>0</v>
      </c>
      <c r="DI20" s="64">
        <v>0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0</v>
      </c>
      <c r="DW20" s="65">
        <v>0</v>
      </c>
      <c r="DX20" s="65">
        <v>0</v>
      </c>
      <c r="DY20" s="65">
        <v>0</v>
      </c>
      <c r="DZ20" s="65">
        <v>0</v>
      </c>
      <c r="EA20" s="65">
        <f t="shared" si="27"/>
        <v>0</v>
      </c>
      <c r="EB20" s="65">
        <v>0</v>
      </c>
      <c r="EC20" s="65">
        <v>0</v>
      </c>
      <c r="ED20" s="65">
        <v>0</v>
      </c>
      <c r="EE20" s="65">
        <v>0</v>
      </c>
      <c r="FC20" s="44"/>
      <c r="FD20" s="44"/>
      <c r="FE20" s="44"/>
      <c r="FF20" s="44"/>
      <c r="FG20" s="44"/>
      <c r="FH20" s="44"/>
      <c r="FI20" s="44"/>
      <c r="FJ20" s="44"/>
      <c r="FK20" s="44"/>
      <c r="FL20" s="44"/>
      <c r="FM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2">
        <f t="shared" si="2"/>
        <v>0</v>
      </c>
      <c r="G21" s="62">
        <v>0</v>
      </c>
      <c r="H21" s="62">
        <v>0</v>
      </c>
      <c r="I21" s="62">
        <v>0</v>
      </c>
      <c r="J21" s="62">
        <v>0</v>
      </c>
      <c r="K21" s="62">
        <f t="shared" si="3"/>
        <v>0</v>
      </c>
      <c r="L21" s="62">
        <v>0</v>
      </c>
      <c r="M21" s="62">
        <v>0</v>
      </c>
      <c r="N21" s="62">
        <v>0</v>
      </c>
      <c r="O21" s="62">
        <v>0</v>
      </c>
      <c r="P21" s="62">
        <f t="shared" si="4"/>
        <v>0</v>
      </c>
      <c r="Q21" s="62">
        <v>0</v>
      </c>
      <c r="R21" s="62">
        <v>0</v>
      </c>
      <c r="S21" s="62">
        <v>0</v>
      </c>
      <c r="T21" s="62">
        <v>0</v>
      </c>
      <c r="U21" s="62">
        <f t="shared" si="5"/>
        <v>0</v>
      </c>
      <c r="V21" s="62">
        <v>0</v>
      </c>
      <c r="W21" s="62">
        <v>0</v>
      </c>
      <c r="X21" s="62">
        <v>0</v>
      </c>
      <c r="Y21" s="62">
        <v>0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0</v>
      </c>
      <c r="BO21" s="62">
        <v>0</v>
      </c>
      <c r="BP21" s="62">
        <v>0</v>
      </c>
      <c r="BQ21" s="62">
        <v>0</v>
      </c>
      <c r="BR21" s="62">
        <v>0</v>
      </c>
      <c r="BS21" s="62">
        <f t="shared" si="15"/>
        <v>0</v>
      </c>
      <c r="BT21" s="62">
        <v>0</v>
      </c>
      <c r="BU21" s="62">
        <v>0</v>
      </c>
      <c r="BV21" s="62">
        <v>0</v>
      </c>
      <c r="BW21" s="62">
        <v>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0</v>
      </c>
      <c r="DC21" s="62">
        <v>0</v>
      </c>
      <c r="DD21" s="62">
        <v>0</v>
      </c>
      <c r="DE21" s="62">
        <v>0</v>
      </c>
      <c r="DF21" s="62">
        <v>0</v>
      </c>
      <c r="DG21" s="62">
        <f t="shared" si="23"/>
        <v>0</v>
      </c>
      <c r="DH21" s="62">
        <v>0</v>
      </c>
      <c r="DI21" s="62">
        <v>0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0</v>
      </c>
      <c r="DW21" s="63">
        <v>0</v>
      </c>
      <c r="DX21" s="63">
        <v>0</v>
      </c>
      <c r="DY21" s="63">
        <v>0</v>
      </c>
      <c r="DZ21" s="63">
        <v>0</v>
      </c>
      <c r="EA21" s="63">
        <f t="shared" si="27"/>
        <v>0</v>
      </c>
      <c r="EB21" s="63">
        <v>0</v>
      </c>
      <c r="EC21" s="63">
        <v>0</v>
      </c>
      <c r="ED21" s="63">
        <v>0</v>
      </c>
      <c r="EE21" s="63">
        <v>0</v>
      </c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30792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</v>
      </c>
      <c r="Q22" s="64">
        <v>1</v>
      </c>
      <c r="R22" s="64">
        <v>0</v>
      </c>
      <c r="S22" s="64">
        <v>0</v>
      </c>
      <c r="T22" s="64">
        <v>0</v>
      </c>
      <c r="U22" s="64">
        <f t="shared" si="5"/>
        <v>7270</v>
      </c>
      <c r="V22" s="64">
        <v>7270</v>
      </c>
      <c r="W22" s="64">
        <v>0</v>
      </c>
      <c r="X22" s="64">
        <v>0</v>
      </c>
      <c r="Y22" s="64">
        <v>0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</v>
      </c>
      <c r="AK22" s="64">
        <v>1</v>
      </c>
      <c r="AL22" s="64">
        <v>0</v>
      </c>
      <c r="AM22" s="64">
        <v>0</v>
      </c>
      <c r="AN22" s="64">
        <v>0</v>
      </c>
      <c r="AO22" s="64">
        <f t="shared" si="9"/>
        <v>23522</v>
      </c>
      <c r="AP22" s="64">
        <v>23522</v>
      </c>
      <c r="AQ22" s="64">
        <v>0</v>
      </c>
      <c r="AR22" s="64">
        <v>0</v>
      </c>
      <c r="AS22" s="64">
        <v>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0</v>
      </c>
      <c r="BE22" s="64">
        <v>0</v>
      </c>
      <c r="BF22" s="64">
        <v>0</v>
      </c>
      <c r="BG22" s="64">
        <v>0</v>
      </c>
      <c r="BH22" s="64">
        <v>0</v>
      </c>
      <c r="BI22" s="64">
        <f t="shared" si="13"/>
        <v>0</v>
      </c>
      <c r="BJ22" s="64">
        <v>0</v>
      </c>
      <c r="BK22" s="64">
        <v>0</v>
      </c>
      <c r="BL22" s="64">
        <v>0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FC22" s="44"/>
      <c r="FD22" s="44"/>
      <c r="FE22" s="44"/>
      <c r="FF22" s="44"/>
      <c r="FG22" s="44"/>
      <c r="FH22" s="44"/>
      <c r="FI22" s="44"/>
      <c r="FJ22" s="44"/>
      <c r="FK22" s="44"/>
      <c r="FL22" s="44"/>
      <c r="FM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30792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</v>
      </c>
      <c r="Q24" s="62">
        <v>1</v>
      </c>
      <c r="R24" s="62">
        <v>0</v>
      </c>
      <c r="S24" s="62">
        <v>0</v>
      </c>
      <c r="T24" s="62">
        <v>0</v>
      </c>
      <c r="U24" s="62">
        <f t="shared" si="5"/>
        <v>7270</v>
      </c>
      <c r="V24" s="62">
        <v>7270</v>
      </c>
      <c r="W24" s="62">
        <v>0</v>
      </c>
      <c r="X24" s="62">
        <v>0</v>
      </c>
      <c r="Y24" s="62">
        <v>0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</v>
      </c>
      <c r="AK24" s="62">
        <v>1</v>
      </c>
      <c r="AL24" s="62">
        <v>0</v>
      </c>
      <c r="AM24" s="62">
        <v>0</v>
      </c>
      <c r="AN24" s="62">
        <v>0</v>
      </c>
      <c r="AO24" s="62">
        <f t="shared" si="9"/>
        <v>23522</v>
      </c>
      <c r="AP24" s="62">
        <v>23522</v>
      </c>
      <c r="AQ24" s="62">
        <v>0</v>
      </c>
      <c r="AR24" s="62">
        <v>0</v>
      </c>
      <c r="AS24" s="62">
        <v>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f t="shared" si="13"/>
        <v>0</v>
      </c>
      <c r="BJ24" s="62">
        <v>0</v>
      </c>
      <c r="BK24" s="62">
        <v>0</v>
      </c>
      <c r="BL24" s="62">
        <v>0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0</v>
      </c>
      <c r="Q25" s="64">
        <v>0</v>
      </c>
      <c r="R25" s="64">
        <v>0</v>
      </c>
      <c r="S25" s="64">
        <v>0</v>
      </c>
      <c r="T25" s="64">
        <v>0</v>
      </c>
      <c r="U25" s="64">
        <f t="shared" si="5"/>
        <v>0</v>
      </c>
      <c r="V25" s="64">
        <v>0</v>
      </c>
      <c r="W25" s="64">
        <v>0</v>
      </c>
      <c r="X25" s="64">
        <v>0</v>
      </c>
      <c r="Y25" s="64">
        <v>0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0</v>
      </c>
      <c r="Q26" s="62">
        <v>0</v>
      </c>
      <c r="R26" s="62">
        <v>0</v>
      </c>
      <c r="S26" s="62">
        <v>0</v>
      </c>
      <c r="T26" s="62">
        <v>0</v>
      </c>
      <c r="U26" s="62">
        <f t="shared" si="5"/>
        <v>0</v>
      </c>
      <c r="V26" s="62">
        <v>0</v>
      </c>
      <c r="W26" s="62">
        <v>0</v>
      </c>
      <c r="X26" s="62">
        <v>0</v>
      </c>
      <c r="Y26" s="62">
        <v>0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43</v>
      </c>
      <c r="D29" s="38">
        <f t="shared" si="0"/>
        <v>1</v>
      </c>
      <c r="E29" s="38">
        <f t="shared" si="1"/>
        <v>36274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1</v>
      </c>
      <c r="Q29" s="64">
        <v>1</v>
      </c>
      <c r="R29" s="64">
        <v>0</v>
      </c>
      <c r="S29" s="64">
        <v>0</v>
      </c>
      <c r="T29" s="64">
        <v>0</v>
      </c>
      <c r="U29" s="64">
        <f t="shared" si="5"/>
        <v>36274</v>
      </c>
      <c r="V29" s="64">
        <v>36274</v>
      </c>
      <c r="W29" s="64">
        <v>0</v>
      </c>
      <c r="X29" s="64">
        <v>0</v>
      </c>
      <c r="Y29" s="64">
        <v>0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0</v>
      </c>
      <c r="DC29" s="64">
        <v>0</v>
      </c>
      <c r="DD29" s="64">
        <v>0</v>
      </c>
      <c r="DE29" s="64">
        <v>0</v>
      </c>
      <c r="DF29" s="64">
        <v>0</v>
      </c>
      <c r="DG29" s="64">
        <f t="shared" si="23"/>
        <v>0</v>
      </c>
      <c r="DH29" s="64">
        <v>0</v>
      </c>
      <c r="DI29" s="64">
        <v>0</v>
      </c>
      <c r="DJ29" s="64">
        <v>0</v>
      </c>
      <c r="DK29" s="64">
        <v>0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FC29" s="44"/>
      <c r="FD29" s="44"/>
      <c r="FE29" s="44"/>
      <c r="FF29" s="44"/>
      <c r="FG29" s="44"/>
      <c r="FH29" s="44"/>
      <c r="FI29" s="44"/>
      <c r="FJ29" s="44"/>
      <c r="FK29" s="44"/>
      <c r="FL29" s="44"/>
      <c r="FM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44</v>
      </c>
      <c r="D30" s="38">
        <f t="shared" si="0"/>
        <v>1</v>
      </c>
      <c r="E30" s="38">
        <f t="shared" si="1"/>
        <v>36274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1</v>
      </c>
      <c r="Q30" s="62">
        <v>1</v>
      </c>
      <c r="R30" s="62">
        <v>0</v>
      </c>
      <c r="S30" s="62">
        <v>0</v>
      </c>
      <c r="T30" s="62">
        <v>0</v>
      </c>
      <c r="U30" s="62">
        <f t="shared" si="5"/>
        <v>36274</v>
      </c>
      <c r="V30" s="62">
        <v>36274</v>
      </c>
      <c r="W30" s="62">
        <v>0</v>
      </c>
      <c r="X30" s="62">
        <v>0</v>
      </c>
      <c r="Y30" s="62">
        <v>0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0</v>
      </c>
      <c r="DC30" s="62">
        <v>0</v>
      </c>
      <c r="DD30" s="62">
        <v>0</v>
      </c>
      <c r="DE30" s="62">
        <v>0</v>
      </c>
      <c r="DF30" s="62">
        <v>0</v>
      </c>
      <c r="DG30" s="62">
        <f t="shared" si="23"/>
        <v>0</v>
      </c>
      <c r="DH30" s="62">
        <v>0</v>
      </c>
      <c r="DI30" s="62">
        <v>0</v>
      </c>
      <c r="DJ30" s="62">
        <v>0</v>
      </c>
      <c r="DK30" s="62">
        <v>0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FC30" s="44"/>
      <c r="FD30" s="44"/>
      <c r="FE30" s="44"/>
      <c r="FF30" s="44"/>
      <c r="FG30" s="44"/>
      <c r="FH30" s="44"/>
      <c r="FI30" s="44"/>
      <c r="FJ30" s="44"/>
      <c r="FK30" s="44"/>
      <c r="FL30" s="44"/>
      <c r="FM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0</v>
      </c>
      <c r="Q31" s="64">
        <v>0</v>
      </c>
      <c r="R31" s="64">
        <v>0</v>
      </c>
      <c r="S31" s="64">
        <v>0</v>
      </c>
      <c r="T31" s="64">
        <v>0</v>
      </c>
      <c r="U31" s="64">
        <f t="shared" si="5"/>
        <v>0</v>
      </c>
      <c r="V31" s="64">
        <v>0</v>
      </c>
      <c r="W31" s="64">
        <v>0</v>
      </c>
      <c r="X31" s="64">
        <v>0</v>
      </c>
      <c r="Y31" s="64">
        <v>0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0</v>
      </c>
      <c r="DC31" s="64">
        <v>0</v>
      </c>
      <c r="DD31" s="64">
        <v>0</v>
      </c>
      <c r="DE31" s="64">
        <v>0</v>
      </c>
      <c r="DF31" s="64">
        <v>0</v>
      </c>
      <c r="DG31" s="64">
        <f t="shared" si="23"/>
        <v>0</v>
      </c>
      <c r="DH31" s="64">
        <v>0</v>
      </c>
      <c r="DI31" s="64">
        <v>0</v>
      </c>
      <c r="DJ31" s="64">
        <v>0</v>
      </c>
      <c r="DK31" s="64">
        <v>0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0</v>
      </c>
      <c r="Q32" s="62">
        <v>0</v>
      </c>
      <c r="R32" s="62">
        <v>0</v>
      </c>
      <c r="S32" s="62">
        <v>0</v>
      </c>
      <c r="T32" s="62">
        <v>0</v>
      </c>
      <c r="U32" s="62">
        <f t="shared" si="5"/>
        <v>0</v>
      </c>
      <c r="V32" s="62">
        <v>0</v>
      </c>
      <c r="W32" s="62">
        <v>0</v>
      </c>
      <c r="X32" s="62">
        <v>0</v>
      </c>
      <c r="Y32" s="62">
        <v>0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0</v>
      </c>
      <c r="DC32" s="62">
        <v>0</v>
      </c>
      <c r="DD32" s="62">
        <v>0</v>
      </c>
      <c r="DE32" s="62">
        <v>0</v>
      </c>
      <c r="DF32" s="62">
        <v>0</v>
      </c>
      <c r="DG32" s="62">
        <f t="shared" si="23"/>
        <v>0</v>
      </c>
      <c r="DH32" s="62">
        <v>0</v>
      </c>
      <c r="DI32" s="62">
        <v>0</v>
      </c>
      <c r="DJ32" s="62">
        <v>0</v>
      </c>
      <c r="DK32" s="62">
        <v>0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FC32" s="44"/>
      <c r="FD32" s="44"/>
      <c r="FE32" s="44"/>
      <c r="FF32" s="44"/>
      <c r="FG32" s="44"/>
      <c r="FH32" s="44"/>
      <c r="FI32" s="44"/>
      <c r="FJ32" s="44"/>
      <c r="FK32" s="44"/>
      <c r="FL32" s="44"/>
      <c r="FM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0</v>
      </c>
      <c r="Q33" s="64">
        <v>0</v>
      </c>
      <c r="R33" s="64">
        <v>0</v>
      </c>
      <c r="S33" s="64">
        <v>0</v>
      </c>
      <c r="T33" s="64">
        <v>0</v>
      </c>
      <c r="U33" s="64">
        <f t="shared" si="5"/>
        <v>0</v>
      </c>
      <c r="V33" s="64">
        <v>0</v>
      </c>
      <c r="W33" s="64">
        <v>0</v>
      </c>
      <c r="X33" s="64">
        <v>0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FC33" s="44"/>
      <c r="FD33" s="44"/>
      <c r="FE33" s="44"/>
      <c r="FF33" s="44"/>
      <c r="FG33" s="44"/>
      <c r="FH33" s="44"/>
      <c r="FI33" s="44"/>
      <c r="FJ33" s="44"/>
      <c r="FK33" s="44"/>
      <c r="FL33" s="44"/>
      <c r="FM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0</v>
      </c>
      <c r="Q34" s="62">
        <v>0</v>
      </c>
      <c r="R34" s="62">
        <v>0</v>
      </c>
      <c r="S34" s="62">
        <v>0</v>
      </c>
      <c r="T34" s="62">
        <v>0</v>
      </c>
      <c r="U34" s="62">
        <f t="shared" si="5"/>
        <v>0</v>
      </c>
      <c r="V34" s="62">
        <v>0</v>
      </c>
      <c r="W34" s="62">
        <v>0</v>
      </c>
      <c r="X34" s="62">
        <v>0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FC34" s="44"/>
      <c r="FD34" s="44"/>
      <c r="FE34" s="44"/>
      <c r="FF34" s="44"/>
      <c r="FG34" s="44"/>
      <c r="FH34" s="44"/>
      <c r="FI34" s="44"/>
      <c r="FJ34" s="44"/>
      <c r="FK34" s="44"/>
      <c r="FL34" s="44"/>
      <c r="FM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49</v>
      </c>
      <c r="D35" s="38">
        <f t="shared" si="0"/>
        <v>18</v>
      </c>
      <c r="E35" s="38">
        <f t="shared" si="1"/>
        <v>1900339</v>
      </c>
      <c r="F35" s="64">
        <f t="shared" si="2"/>
        <v>0</v>
      </c>
      <c r="G35" s="64">
        <v>0</v>
      </c>
      <c r="H35" s="64">
        <v>0</v>
      </c>
      <c r="I35" s="64">
        <v>0</v>
      </c>
      <c r="J35" s="64">
        <v>0</v>
      </c>
      <c r="K35" s="64">
        <f t="shared" si="3"/>
        <v>0</v>
      </c>
      <c r="L35" s="64">
        <v>0</v>
      </c>
      <c r="M35" s="64">
        <v>0</v>
      </c>
      <c r="N35" s="64">
        <v>0</v>
      </c>
      <c r="O35" s="64">
        <v>0</v>
      </c>
      <c r="P35" s="64">
        <f t="shared" si="4"/>
        <v>6</v>
      </c>
      <c r="Q35" s="64">
        <v>6</v>
      </c>
      <c r="R35" s="64">
        <v>0</v>
      </c>
      <c r="S35" s="64">
        <v>0</v>
      </c>
      <c r="T35" s="64">
        <v>0</v>
      </c>
      <c r="U35" s="64">
        <f t="shared" si="5"/>
        <v>182288</v>
      </c>
      <c r="V35" s="64">
        <v>182288</v>
      </c>
      <c r="W35" s="64">
        <v>0</v>
      </c>
      <c r="X35" s="64">
        <v>0</v>
      </c>
      <c r="Y35" s="64">
        <v>0</v>
      </c>
      <c r="Z35" s="64">
        <f t="shared" si="6"/>
        <v>10</v>
      </c>
      <c r="AA35" s="64">
        <v>10</v>
      </c>
      <c r="AB35" s="64">
        <v>0</v>
      </c>
      <c r="AC35" s="64">
        <v>0</v>
      </c>
      <c r="AD35" s="64">
        <v>0</v>
      </c>
      <c r="AE35" s="64">
        <f t="shared" si="7"/>
        <v>1674342</v>
      </c>
      <c r="AF35" s="64">
        <v>1674342</v>
      </c>
      <c r="AG35" s="64">
        <v>0</v>
      </c>
      <c r="AH35" s="64">
        <v>0</v>
      </c>
      <c r="AI35" s="64">
        <v>0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1</v>
      </c>
      <c r="AU35" s="64">
        <v>1</v>
      </c>
      <c r="AV35" s="64">
        <v>0</v>
      </c>
      <c r="AW35" s="64">
        <v>0</v>
      </c>
      <c r="AX35" s="64">
        <v>0</v>
      </c>
      <c r="AY35" s="64">
        <f t="shared" si="11"/>
        <v>25278</v>
      </c>
      <c r="AZ35" s="64">
        <v>25278</v>
      </c>
      <c r="BA35" s="64">
        <v>0</v>
      </c>
      <c r="BB35" s="64">
        <v>0</v>
      </c>
      <c r="BC35" s="64">
        <v>0</v>
      </c>
      <c r="BD35" s="64">
        <f t="shared" si="12"/>
        <v>0</v>
      </c>
      <c r="BE35" s="64">
        <v>0</v>
      </c>
      <c r="BF35" s="64">
        <v>0</v>
      </c>
      <c r="BG35" s="64">
        <v>0</v>
      </c>
      <c r="BH35" s="64">
        <v>0</v>
      </c>
      <c r="BI35" s="64">
        <f t="shared" si="13"/>
        <v>0</v>
      </c>
      <c r="BJ35" s="64">
        <v>0</v>
      </c>
      <c r="BK35" s="64">
        <v>0</v>
      </c>
      <c r="BL35" s="64">
        <v>0</v>
      </c>
      <c r="BM35" s="64">
        <v>0</v>
      </c>
      <c r="BN35" s="64">
        <f t="shared" si="14"/>
        <v>0</v>
      </c>
      <c r="BO35" s="64">
        <v>0</v>
      </c>
      <c r="BP35" s="64">
        <v>0</v>
      </c>
      <c r="BQ35" s="64">
        <v>0</v>
      </c>
      <c r="BR35" s="64">
        <v>0</v>
      </c>
      <c r="BS35" s="64">
        <f t="shared" si="15"/>
        <v>0</v>
      </c>
      <c r="BT35" s="64">
        <v>0</v>
      </c>
      <c r="BU35" s="64">
        <v>0</v>
      </c>
      <c r="BV35" s="64">
        <v>0</v>
      </c>
      <c r="BW35" s="64">
        <v>0</v>
      </c>
      <c r="BX35" s="64">
        <f t="shared" si="16"/>
        <v>1</v>
      </c>
      <c r="BY35" s="64">
        <v>1</v>
      </c>
      <c r="BZ35" s="64">
        <v>0</v>
      </c>
      <c r="CA35" s="64">
        <v>0</v>
      </c>
      <c r="CB35" s="64">
        <v>0</v>
      </c>
      <c r="CC35" s="64">
        <f t="shared" si="17"/>
        <v>18431</v>
      </c>
      <c r="CD35" s="64">
        <v>18431</v>
      </c>
      <c r="CE35" s="64">
        <v>0</v>
      </c>
      <c r="CF35" s="64">
        <v>0</v>
      </c>
      <c r="CG35" s="64">
        <v>0</v>
      </c>
      <c r="CH35" s="64">
        <f t="shared" si="18"/>
        <v>0</v>
      </c>
      <c r="CI35" s="64">
        <v>0</v>
      </c>
      <c r="CJ35" s="64">
        <v>0</v>
      </c>
      <c r="CK35" s="64">
        <v>0</v>
      </c>
      <c r="CL35" s="64">
        <v>0</v>
      </c>
      <c r="CM35" s="64">
        <f t="shared" si="19"/>
        <v>0</v>
      </c>
      <c r="CN35" s="64">
        <v>0</v>
      </c>
      <c r="CO35" s="64">
        <v>0</v>
      </c>
      <c r="CP35" s="64">
        <v>0</v>
      </c>
      <c r="CQ35" s="64">
        <v>0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0</v>
      </c>
      <c r="DC35" s="64">
        <v>0</v>
      </c>
      <c r="DD35" s="64">
        <v>0</v>
      </c>
      <c r="DE35" s="64">
        <v>0</v>
      </c>
      <c r="DF35" s="64">
        <v>0</v>
      </c>
      <c r="DG35" s="64">
        <f t="shared" si="23"/>
        <v>0</v>
      </c>
      <c r="DH35" s="64">
        <v>0</v>
      </c>
      <c r="DI35" s="64">
        <v>0</v>
      </c>
      <c r="DJ35" s="64">
        <v>0</v>
      </c>
      <c r="DK35" s="64">
        <v>0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0</v>
      </c>
      <c r="DW35" s="65">
        <v>0</v>
      </c>
      <c r="DX35" s="65">
        <v>0</v>
      </c>
      <c r="DY35" s="65">
        <v>0</v>
      </c>
      <c r="DZ35" s="65">
        <v>0</v>
      </c>
      <c r="EA35" s="65">
        <f t="shared" si="27"/>
        <v>0</v>
      </c>
      <c r="EB35" s="65">
        <v>0</v>
      </c>
      <c r="EC35" s="65">
        <v>0</v>
      </c>
      <c r="ED35" s="65">
        <v>0</v>
      </c>
      <c r="EE35" s="65">
        <v>0</v>
      </c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50</v>
      </c>
      <c r="D36" s="38">
        <f t="shared" si="0"/>
        <v>18</v>
      </c>
      <c r="E36" s="38">
        <f t="shared" si="1"/>
        <v>1900339</v>
      </c>
      <c r="F36" s="62">
        <f t="shared" si="2"/>
        <v>0</v>
      </c>
      <c r="G36" s="62">
        <v>0</v>
      </c>
      <c r="H36" s="62">
        <v>0</v>
      </c>
      <c r="I36" s="62">
        <v>0</v>
      </c>
      <c r="J36" s="62">
        <v>0</v>
      </c>
      <c r="K36" s="62">
        <f t="shared" si="3"/>
        <v>0</v>
      </c>
      <c r="L36" s="62">
        <v>0</v>
      </c>
      <c r="M36" s="62">
        <v>0</v>
      </c>
      <c r="N36" s="62">
        <v>0</v>
      </c>
      <c r="O36" s="62">
        <v>0</v>
      </c>
      <c r="P36" s="62">
        <f t="shared" si="4"/>
        <v>6</v>
      </c>
      <c r="Q36" s="62">
        <v>6</v>
      </c>
      <c r="R36" s="62">
        <v>0</v>
      </c>
      <c r="S36" s="62">
        <v>0</v>
      </c>
      <c r="T36" s="62">
        <v>0</v>
      </c>
      <c r="U36" s="62">
        <f t="shared" si="5"/>
        <v>182288</v>
      </c>
      <c r="V36" s="62">
        <v>182288</v>
      </c>
      <c r="W36" s="62">
        <v>0</v>
      </c>
      <c r="X36" s="62">
        <v>0</v>
      </c>
      <c r="Y36" s="62">
        <v>0</v>
      </c>
      <c r="Z36" s="62">
        <f t="shared" si="6"/>
        <v>10</v>
      </c>
      <c r="AA36" s="62">
        <v>10</v>
      </c>
      <c r="AB36" s="62">
        <v>0</v>
      </c>
      <c r="AC36" s="62">
        <v>0</v>
      </c>
      <c r="AD36" s="62">
        <v>0</v>
      </c>
      <c r="AE36" s="62">
        <f t="shared" si="7"/>
        <v>1674342</v>
      </c>
      <c r="AF36" s="62">
        <v>1674342</v>
      </c>
      <c r="AG36" s="62">
        <v>0</v>
      </c>
      <c r="AH36" s="62">
        <v>0</v>
      </c>
      <c r="AI36" s="62">
        <v>0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1</v>
      </c>
      <c r="AU36" s="62">
        <v>1</v>
      </c>
      <c r="AV36" s="62">
        <v>0</v>
      </c>
      <c r="AW36" s="62">
        <v>0</v>
      </c>
      <c r="AX36" s="62">
        <v>0</v>
      </c>
      <c r="AY36" s="62">
        <f t="shared" si="11"/>
        <v>25278</v>
      </c>
      <c r="AZ36" s="62">
        <v>25278</v>
      </c>
      <c r="BA36" s="62">
        <v>0</v>
      </c>
      <c r="BB36" s="62">
        <v>0</v>
      </c>
      <c r="BC36" s="62">
        <v>0</v>
      </c>
      <c r="BD36" s="62">
        <f t="shared" si="12"/>
        <v>0</v>
      </c>
      <c r="BE36" s="62">
        <v>0</v>
      </c>
      <c r="BF36" s="62">
        <v>0</v>
      </c>
      <c r="BG36" s="62">
        <v>0</v>
      </c>
      <c r="BH36" s="62">
        <v>0</v>
      </c>
      <c r="BI36" s="62">
        <f t="shared" si="13"/>
        <v>0</v>
      </c>
      <c r="BJ36" s="62">
        <v>0</v>
      </c>
      <c r="BK36" s="62">
        <v>0</v>
      </c>
      <c r="BL36" s="62">
        <v>0</v>
      </c>
      <c r="BM36" s="62">
        <v>0</v>
      </c>
      <c r="BN36" s="62">
        <f t="shared" si="14"/>
        <v>0</v>
      </c>
      <c r="BO36" s="62">
        <v>0</v>
      </c>
      <c r="BP36" s="62">
        <v>0</v>
      </c>
      <c r="BQ36" s="62">
        <v>0</v>
      </c>
      <c r="BR36" s="62">
        <v>0</v>
      </c>
      <c r="BS36" s="62">
        <f t="shared" si="15"/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f t="shared" si="16"/>
        <v>1</v>
      </c>
      <c r="BY36" s="62">
        <v>1</v>
      </c>
      <c r="BZ36" s="62">
        <v>0</v>
      </c>
      <c r="CA36" s="62">
        <v>0</v>
      </c>
      <c r="CB36" s="62">
        <v>0</v>
      </c>
      <c r="CC36" s="62">
        <f t="shared" si="17"/>
        <v>18431</v>
      </c>
      <c r="CD36" s="62">
        <v>18431</v>
      </c>
      <c r="CE36" s="62">
        <v>0</v>
      </c>
      <c r="CF36" s="62">
        <v>0</v>
      </c>
      <c r="CG36" s="62">
        <v>0</v>
      </c>
      <c r="CH36" s="62">
        <f t="shared" si="18"/>
        <v>0</v>
      </c>
      <c r="CI36" s="62">
        <v>0</v>
      </c>
      <c r="CJ36" s="62">
        <v>0</v>
      </c>
      <c r="CK36" s="62">
        <v>0</v>
      </c>
      <c r="CL36" s="62">
        <v>0</v>
      </c>
      <c r="CM36" s="62">
        <f t="shared" si="19"/>
        <v>0</v>
      </c>
      <c r="CN36" s="62">
        <v>0</v>
      </c>
      <c r="CO36" s="62">
        <v>0</v>
      </c>
      <c r="CP36" s="62">
        <v>0</v>
      </c>
      <c r="CQ36" s="62">
        <v>0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0</v>
      </c>
      <c r="DC36" s="62">
        <v>0</v>
      </c>
      <c r="DD36" s="62">
        <v>0</v>
      </c>
      <c r="DE36" s="62">
        <v>0</v>
      </c>
      <c r="DF36" s="62">
        <v>0</v>
      </c>
      <c r="DG36" s="62">
        <f t="shared" si="23"/>
        <v>0</v>
      </c>
      <c r="DH36" s="62">
        <v>0</v>
      </c>
      <c r="DI36" s="62">
        <v>0</v>
      </c>
      <c r="DJ36" s="62">
        <v>0</v>
      </c>
      <c r="DK36" s="62">
        <v>0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0</v>
      </c>
      <c r="DW36" s="63">
        <v>0</v>
      </c>
      <c r="DX36" s="63">
        <v>0</v>
      </c>
      <c r="DY36" s="63">
        <v>0</v>
      </c>
      <c r="DZ36" s="63">
        <v>0</v>
      </c>
      <c r="EA36" s="63">
        <f t="shared" si="27"/>
        <v>0</v>
      </c>
      <c r="EB36" s="63">
        <v>0</v>
      </c>
      <c r="EC36" s="63">
        <v>0</v>
      </c>
      <c r="ED36" s="63">
        <v>0</v>
      </c>
      <c r="EE36" s="63">
        <v>0</v>
      </c>
      <c r="FC36" s="44"/>
      <c r="FD36" s="44"/>
      <c r="FE36" s="44"/>
      <c r="FF36" s="44"/>
      <c r="FG36" s="44"/>
      <c r="FH36" s="44"/>
      <c r="FI36" s="44"/>
      <c r="FJ36" s="44"/>
      <c r="FK36" s="44"/>
      <c r="FL36" s="44"/>
      <c r="FM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FC37" s="44"/>
      <c r="FD37" s="44"/>
      <c r="FE37" s="44"/>
      <c r="FF37" s="44"/>
      <c r="FG37" s="44"/>
      <c r="FH37" s="44"/>
      <c r="FI37" s="44"/>
      <c r="FJ37" s="44"/>
      <c r="FK37" s="44"/>
      <c r="FL37" s="44"/>
      <c r="FM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52</v>
      </c>
      <c r="D38" s="38">
        <f t="shared" ref="D38:D69" si="28">F38+P38+Z38+AJ38+AT38+BD38+BN38+BX38+CH38+CR38+DB38+DL38+DV38+EF38+EP38+EZ38+FJ38+FT38+GD38+GN38+GX38+HH38+HR38+IB38+IL38+IV38+JF38+JP38+JZ38+KJ38+KT38</f>
        <v>9</v>
      </c>
      <c r="E38" s="38">
        <f t="shared" ref="E38:E69" si="29">K38+U38+AE38+AO38+AY38+BI38+BS38+CC38+CM38+CW38+DG38+DQ38+EA38+EK38+EU38+FE38+FO38+FY38+GI38+GS38+HC38+HM38+HW38+IG38+IQ38+JA38+JK38+JU38+KE38+KO38+KY38+LI38+LS38+MC38+MM38+MW38+NG38+NQ38</f>
        <v>323354</v>
      </c>
      <c r="F38" s="64">
        <f t="shared" ref="F38:F69" si="30">SUM(G38:J38)</f>
        <v>7</v>
      </c>
      <c r="G38" s="64">
        <v>7</v>
      </c>
      <c r="H38" s="64">
        <v>0</v>
      </c>
      <c r="I38" s="64">
        <v>0</v>
      </c>
      <c r="J38" s="64">
        <v>0</v>
      </c>
      <c r="K38" s="64">
        <f t="shared" ref="K38:K69" si="31">SUM(L38:O38)</f>
        <v>272798</v>
      </c>
      <c r="L38" s="64">
        <v>272798</v>
      </c>
      <c r="M38" s="64">
        <v>0</v>
      </c>
      <c r="N38" s="64">
        <v>0</v>
      </c>
      <c r="O38" s="64">
        <v>0</v>
      </c>
      <c r="P38" s="64">
        <f t="shared" ref="P38:P69" si="32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3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4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5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36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37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38">SUM(AU38:AX38)</f>
        <v>2</v>
      </c>
      <c r="AU38" s="64">
        <v>2</v>
      </c>
      <c r="AV38" s="64">
        <v>0</v>
      </c>
      <c r="AW38" s="64">
        <v>0</v>
      </c>
      <c r="AX38" s="64">
        <v>0</v>
      </c>
      <c r="AY38" s="64">
        <f t="shared" ref="AY38:AY69" si="39">SUM(AZ38:BC38)</f>
        <v>50556</v>
      </c>
      <c r="AZ38" s="64">
        <v>50556</v>
      </c>
      <c r="BA38" s="64">
        <v>0</v>
      </c>
      <c r="BB38" s="64">
        <v>0</v>
      </c>
      <c r="BC38" s="64">
        <v>0</v>
      </c>
      <c r="BD38" s="64">
        <f t="shared" ref="BD38:BD69" si="40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1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2">SUM(BO38:BR38)</f>
        <v>0</v>
      </c>
      <c r="BO38" s="64">
        <v>0</v>
      </c>
      <c r="BP38" s="64">
        <v>0</v>
      </c>
      <c r="BQ38" s="64">
        <v>0</v>
      </c>
      <c r="BR38" s="64">
        <v>0</v>
      </c>
      <c r="BS38" s="64">
        <f t="shared" ref="BS38:BS69" si="43">SUM(BT38:BW38)</f>
        <v>0</v>
      </c>
      <c r="BT38" s="64">
        <v>0</v>
      </c>
      <c r="BU38" s="64">
        <v>0</v>
      </c>
      <c r="BV38" s="64">
        <v>0</v>
      </c>
      <c r="BW38" s="64">
        <v>0</v>
      </c>
      <c r="BX38" s="64">
        <f t="shared" ref="BX38:BX69" si="44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5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46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47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48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49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0">SUM(DC38:DF38)</f>
        <v>0</v>
      </c>
      <c r="DC38" s="64">
        <v>0</v>
      </c>
      <c r="DD38" s="64">
        <v>0</v>
      </c>
      <c r="DE38" s="64">
        <v>0</v>
      </c>
      <c r="DF38" s="64">
        <v>0</v>
      </c>
      <c r="DG38" s="64">
        <f t="shared" ref="DG38:DG69" si="51">SUM(DH38:DK38)</f>
        <v>0</v>
      </c>
      <c r="DH38" s="64">
        <v>0</v>
      </c>
      <c r="DI38" s="64">
        <v>0</v>
      </c>
      <c r="DJ38" s="64">
        <v>0</v>
      </c>
      <c r="DK38" s="64">
        <v>0</v>
      </c>
      <c r="DL38" s="64">
        <f t="shared" ref="DL38:DL69" si="52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3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4">SUM(DW38:DZ38)</f>
        <v>0</v>
      </c>
      <c r="DW38" s="65">
        <v>0</v>
      </c>
      <c r="DX38" s="65">
        <v>0</v>
      </c>
      <c r="DY38" s="65">
        <v>0</v>
      </c>
      <c r="DZ38" s="65">
        <v>0</v>
      </c>
      <c r="EA38" s="65">
        <f t="shared" ref="EA38:EA69" si="55">SUM(EB38:EE38)</f>
        <v>0</v>
      </c>
      <c r="EB38" s="65">
        <v>0</v>
      </c>
      <c r="EC38" s="65">
        <v>0</v>
      </c>
      <c r="ED38" s="65">
        <v>0</v>
      </c>
      <c r="EE38" s="65">
        <v>0</v>
      </c>
      <c r="FC38" s="44"/>
      <c r="FD38" s="44"/>
      <c r="FE38" s="44"/>
      <c r="FF38" s="44"/>
      <c r="FG38" s="44"/>
      <c r="FH38" s="44"/>
      <c r="FI38" s="44"/>
      <c r="FJ38" s="44"/>
      <c r="FK38" s="44"/>
      <c r="FL38" s="44"/>
      <c r="FM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53</v>
      </c>
      <c r="D39" s="38">
        <f t="shared" si="28"/>
        <v>8</v>
      </c>
      <c r="E39" s="38">
        <f t="shared" si="29"/>
        <v>298076</v>
      </c>
      <c r="F39" s="62">
        <f t="shared" si="30"/>
        <v>7</v>
      </c>
      <c r="G39" s="62">
        <v>7</v>
      </c>
      <c r="H39" s="62">
        <v>0</v>
      </c>
      <c r="I39" s="62">
        <v>0</v>
      </c>
      <c r="J39" s="62">
        <v>0</v>
      </c>
      <c r="K39" s="62">
        <f t="shared" si="31"/>
        <v>272798</v>
      </c>
      <c r="L39" s="62">
        <v>272798</v>
      </c>
      <c r="M39" s="62">
        <v>0</v>
      </c>
      <c r="N39" s="62">
        <v>0</v>
      </c>
      <c r="O39" s="62">
        <v>0</v>
      </c>
      <c r="P39" s="62">
        <f t="shared" si="32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3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4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5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36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37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38"/>
        <v>1</v>
      </c>
      <c r="AU39" s="62">
        <v>1</v>
      </c>
      <c r="AV39" s="62">
        <v>0</v>
      </c>
      <c r="AW39" s="62">
        <v>0</v>
      </c>
      <c r="AX39" s="62">
        <v>0</v>
      </c>
      <c r="AY39" s="62">
        <f t="shared" si="39"/>
        <v>25278</v>
      </c>
      <c r="AZ39" s="62">
        <v>25278</v>
      </c>
      <c r="BA39" s="62">
        <v>0</v>
      </c>
      <c r="BB39" s="62">
        <v>0</v>
      </c>
      <c r="BC39" s="62">
        <v>0</v>
      </c>
      <c r="BD39" s="62">
        <f t="shared" si="40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1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2"/>
        <v>0</v>
      </c>
      <c r="BO39" s="62">
        <v>0</v>
      </c>
      <c r="BP39" s="62">
        <v>0</v>
      </c>
      <c r="BQ39" s="62">
        <v>0</v>
      </c>
      <c r="BR39" s="62">
        <v>0</v>
      </c>
      <c r="BS39" s="62">
        <f t="shared" si="43"/>
        <v>0</v>
      </c>
      <c r="BT39" s="62">
        <v>0</v>
      </c>
      <c r="BU39" s="62">
        <v>0</v>
      </c>
      <c r="BV39" s="62">
        <v>0</v>
      </c>
      <c r="BW39" s="62">
        <v>0</v>
      </c>
      <c r="BX39" s="62">
        <f t="shared" si="44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5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46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47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48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49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0"/>
        <v>0</v>
      </c>
      <c r="DC39" s="62">
        <v>0</v>
      </c>
      <c r="DD39" s="62">
        <v>0</v>
      </c>
      <c r="DE39" s="62">
        <v>0</v>
      </c>
      <c r="DF39" s="62">
        <v>0</v>
      </c>
      <c r="DG39" s="62">
        <f t="shared" si="51"/>
        <v>0</v>
      </c>
      <c r="DH39" s="62">
        <v>0</v>
      </c>
      <c r="DI39" s="62">
        <v>0</v>
      </c>
      <c r="DJ39" s="62">
        <v>0</v>
      </c>
      <c r="DK39" s="62">
        <v>0</v>
      </c>
      <c r="DL39" s="62">
        <f t="shared" si="52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3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4"/>
        <v>0</v>
      </c>
      <c r="DW39" s="63">
        <v>0</v>
      </c>
      <c r="DX39" s="63">
        <v>0</v>
      </c>
      <c r="DY39" s="63">
        <v>0</v>
      </c>
      <c r="DZ39" s="63">
        <v>0</v>
      </c>
      <c r="EA39" s="63">
        <f t="shared" si="55"/>
        <v>0</v>
      </c>
      <c r="EB39" s="63">
        <v>0</v>
      </c>
      <c r="EC39" s="63">
        <v>0</v>
      </c>
      <c r="ED39" s="63">
        <v>0</v>
      </c>
      <c r="EE39" s="63">
        <v>0</v>
      </c>
      <c r="FC39" s="44"/>
      <c r="FD39" s="44"/>
      <c r="FE39" s="44"/>
      <c r="FF39" s="44"/>
      <c r="FG39" s="44"/>
      <c r="FH39" s="44"/>
      <c r="FI39" s="44"/>
      <c r="FJ39" s="44"/>
      <c r="FK39" s="44"/>
      <c r="FL39" s="44"/>
      <c r="FM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54</v>
      </c>
      <c r="D40" s="38">
        <f t="shared" si="28"/>
        <v>1</v>
      </c>
      <c r="E40" s="38">
        <f t="shared" si="29"/>
        <v>25278</v>
      </c>
      <c r="F40" s="62">
        <f t="shared" si="30"/>
        <v>0</v>
      </c>
      <c r="G40" s="62">
        <v>0</v>
      </c>
      <c r="H40" s="62">
        <v>0</v>
      </c>
      <c r="I40" s="62">
        <v>0</v>
      </c>
      <c r="J40" s="62">
        <v>0</v>
      </c>
      <c r="K40" s="62">
        <f t="shared" si="31"/>
        <v>0</v>
      </c>
      <c r="L40" s="62">
        <v>0</v>
      </c>
      <c r="M40" s="62">
        <v>0</v>
      </c>
      <c r="N40" s="62">
        <v>0</v>
      </c>
      <c r="O40" s="62">
        <v>0</v>
      </c>
      <c r="P40" s="62">
        <f t="shared" si="32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3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4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5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36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37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38"/>
        <v>1</v>
      </c>
      <c r="AU40" s="62">
        <v>1</v>
      </c>
      <c r="AV40" s="62">
        <v>0</v>
      </c>
      <c r="AW40" s="62">
        <v>0</v>
      </c>
      <c r="AX40" s="62">
        <v>0</v>
      </c>
      <c r="AY40" s="62">
        <f t="shared" si="39"/>
        <v>25278</v>
      </c>
      <c r="AZ40" s="62">
        <v>25278</v>
      </c>
      <c r="BA40" s="62">
        <v>0</v>
      </c>
      <c r="BB40" s="62">
        <v>0</v>
      </c>
      <c r="BC40" s="62">
        <v>0</v>
      </c>
      <c r="BD40" s="62">
        <f t="shared" si="40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1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2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3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4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5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46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47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48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49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0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1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2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3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4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5"/>
        <v>0</v>
      </c>
      <c r="EB40" s="63">
        <v>0</v>
      </c>
      <c r="EC40" s="63">
        <v>0</v>
      </c>
      <c r="ED40" s="63">
        <v>0</v>
      </c>
      <c r="EE40" s="63">
        <v>0</v>
      </c>
      <c r="FC40" s="44"/>
      <c r="FD40" s="44"/>
      <c r="FE40" s="44"/>
      <c r="FF40" s="44"/>
      <c r="FG40" s="44"/>
      <c r="FH40" s="44"/>
      <c r="FI40" s="44"/>
      <c r="FJ40" s="44"/>
      <c r="FK40" s="44"/>
      <c r="FL40" s="44"/>
      <c r="FM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55</v>
      </c>
      <c r="D41" s="38">
        <f t="shared" si="28"/>
        <v>0</v>
      </c>
      <c r="E41" s="38">
        <f t="shared" si="29"/>
        <v>0</v>
      </c>
      <c r="F41" s="62">
        <f t="shared" si="30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1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2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3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4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5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36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37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38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39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0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1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2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3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4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5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46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47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48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49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0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1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2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3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4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5"/>
        <v>0</v>
      </c>
      <c r="EB41" s="63">
        <v>0</v>
      </c>
      <c r="EC41" s="63">
        <v>0</v>
      </c>
      <c r="ED41" s="63">
        <v>0</v>
      </c>
      <c r="EE41" s="63">
        <v>0</v>
      </c>
      <c r="FC41" s="44"/>
      <c r="FD41" s="44"/>
      <c r="FE41" s="44"/>
      <c r="FF41" s="44"/>
      <c r="FG41" s="44"/>
      <c r="FH41" s="44"/>
      <c r="FI41" s="44"/>
      <c r="FJ41" s="44"/>
      <c r="FK41" s="44"/>
      <c r="FL41" s="44"/>
      <c r="FM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56</v>
      </c>
      <c r="D42" s="38">
        <f t="shared" si="28"/>
        <v>0</v>
      </c>
      <c r="E42" s="38">
        <f t="shared" si="29"/>
        <v>0</v>
      </c>
      <c r="F42" s="64">
        <f t="shared" si="30"/>
        <v>0</v>
      </c>
      <c r="G42" s="64">
        <v>0</v>
      </c>
      <c r="H42" s="64">
        <v>0</v>
      </c>
      <c r="I42" s="64">
        <v>0</v>
      </c>
      <c r="J42" s="64">
        <v>0</v>
      </c>
      <c r="K42" s="64">
        <f t="shared" si="31"/>
        <v>0</v>
      </c>
      <c r="L42" s="64">
        <v>0</v>
      </c>
      <c r="M42" s="64">
        <v>0</v>
      </c>
      <c r="N42" s="64">
        <v>0</v>
      </c>
      <c r="O42" s="64">
        <v>0</v>
      </c>
      <c r="P42" s="64">
        <f t="shared" si="32"/>
        <v>0</v>
      </c>
      <c r="Q42" s="64">
        <v>0</v>
      </c>
      <c r="R42" s="64">
        <v>0</v>
      </c>
      <c r="S42" s="64">
        <v>0</v>
      </c>
      <c r="T42" s="64">
        <v>0</v>
      </c>
      <c r="U42" s="64">
        <f t="shared" si="33"/>
        <v>0</v>
      </c>
      <c r="V42" s="64">
        <v>0</v>
      </c>
      <c r="W42" s="64">
        <v>0</v>
      </c>
      <c r="X42" s="64">
        <v>0</v>
      </c>
      <c r="Y42" s="64">
        <v>0</v>
      </c>
      <c r="Z42" s="64">
        <f t="shared" si="34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5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36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37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38"/>
        <v>0</v>
      </c>
      <c r="AU42" s="64">
        <v>0</v>
      </c>
      <c r="AV42" s="64">
        <v>0</v>
      </c>
      <c r="AW42" s="64">
        <v>0</v>
      </c>
      <c r="AX42" s="64">
        <v>0</v>
      </c>
      <c r="AY42" s="64">
        <f t="shared" si="39"/>
        <v>0</v>
      </c>
      <c r="AZ42" s="64">
        <v>0</v>
      </c>
      <c r="BA42" s="64">
        <v>0</v>
      </c>
      <c r="BB42" s="64">
        <v>0</v>
      </c>
      <c r="BC42" s="64">
        <v>0</v>
      </c>
      <c r="BD42" s="64">
        <f t="shared" si="40"/>
        <v>0</v>
      </c>
      <c r="BE42" s="64">
        <v>0</v>
      </c>
      <c r="BF42" s="64">
        <v>0</v>
      </c>
      <c r="BG42" s="64">
        <v>0</v>
      </c>
      <c r="BH42" s="64">
        <v>0</v>
      </c>
      <c r="BI42" s="64">
        <f t="shared" si="41"/>
        <v>0</v>
      </c>
      <c r="BJ42" s="64">
        <v>0</v>
      </c>
      <c r="BK42" s="64">
        <v>0</v>
      </c>
      <c r="BL42" s="64">
        <v>0</v>
      </c>
      <c r="BM42" s="64">
        <v>0</v>
      </c>
      <c r="BN42" s="64">
        <f t="shared" si="42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3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4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5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46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47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48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49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0"/>
        <v>0</v>
      </c>
      <c r="DC42" s="64">
        <v>0</v>
      </c>
      <c r="DD42" s="64">
        <v>0</v>
      </c>
      <c r="DE42" s="64">
        <v>0</v>
      </c>
      <c r="DF42" s="64">
        <v>0</v>
      </c>
      <c r="DG42" s="64">
        <f t="shared" si="51"/>
        <v>0</v>
      </c>
      <c r="DH42" s="64">
        <v>0</v>
      </c>
      <c r="DI42" s="64">
        <v>0</v>
      </c>
      <c r="DJ42" s="64">
        <v>0</v>
      </c>
      <c r="DK42" s="64">
        <v>0</v>
      </c>
      <c r="DL42" s="64">
        <f t="shared" si="52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3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4"/>
        <v>0</v>
      </c>
      <c r="DW42" s="65">
        <v>0</v>
      </c>
      <c r="DX42" s="65">
        <v>0</v>
      </c>
      <c r="DY42" s="65">
        <v>0</v>
      </c>
      <c r="DZ42" s="65">
        <v>0</v>
      </c>
      <c r="EA42" s="65">
        <f t="shared" si="55"/>
        <v>0</v>
      </c>
      <c r="EB42" s="65">
        <v>0</v>
      </c>
      <c r="EC42" s="65">
        <v>0</v>
      </c>
      <c r="ED42" s="65">
        <v>0</v>
      </c>
      <c r="EE42" s="65">
        <v>0</v>
      </c>
      <c r="FC42" s="44"/>
      <c r="FD42" s="44"/>
      <c r="FE42" s="44"/>
      <c r="FF42" s="44"/>
      <c r="FG42" s="44"/>
      <c r="FH42" s="44"/>
      <c r="FI42" s="44"/>
      <c r="FJ42" s="44"/>
      <c r="FK42" s="44"/>
      <c r="FL42" s="44"/>
      <c r="FM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57</v>
      </c>
      <c r="D43" s="38">
        <f t="shared" si="28"/>
        <v>0</v>
      </c>
      <c r="E43" s="38">
        <f t="shared" si="29"/>
        <v>0</v>
      </c>
      <c r="F43" s="62">
        <f t="shared" si="30"/>
        <v>0</v>
      </c>
      <c r="G43" s="62">
        <v>0</v>
      </c>
      <c r="H43" s="62">
        <v>0</v>
      </c>
      <c r="I43" s="62">
        <v>0</v>
      </c>
      <c r="J43" s="62">
        <v>0</v>
      </c>
      <c r="K43" s="62">
        <f t="shared" si="31"/>
        <v>0</v>
      </c>
      <c r="L43" s="62">
        <v>0</v>
      </c>
      <c r="M43" s="62">
        <v>0</v>
      </c>
      <c r="N43" s="62">
        <v>0</v>
      </c>
      <c r="O43" s="62">
        <v>0</v>
      </c>
      <c r="P43" s="62">
        <f t="shared" si="32"/>
        <v>0</v>
      </c>
      <c r="Q43" s="62">
        <v>0</v>
      </c>
      <c r="R43" s="62">
        <v>0</v>
      </c>
      <c r="S43" s="62">
        <v>0</v>
      </c>
      <c r="T43" s="62">
        <v>0</v>
      </c>
      <c r="U43" s="62">
        <f t="shared" si="33"/>
        <v>0</v>
      </c>
      <c r="V43" s="62">
        <v>0</v>
      </c>
      <c r="W43" s="62">
        <v>0</v>
      </c>
      <c r="X43" s="62">
        <v>0</v>
      </c>
      <c r="Y43" s="62">
        <v>0</v>
      </c>
      <c r="Z43" s="62">
        <f t="shared" si="34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5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36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37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38"/>
        <v>0</v>
      </c>
      <c r="AU43" s="62">
        <v>0</v>
      </c>
      <c r="AV43" s="62">
        <v>0</v>
      </c>
      <c r="AW43" s="62">
        <v>0</v>
      </c>
      <c r="AX43" s="62">
        <v>0</v>
      </c>
      <c r="AY43" s="62">
        <f t="shared" si="39"/>
        <v>0</v>
      </c>
      <c r="AZ43" s="62">
        <v>0</v>
      </c>
      <c r="BA43" s="62">
        <v>0</v>
      </c>
      <c r="BB43" s="62">
        <v>0</v>
      </c>
      <c r="BC43" s="62">
        <v>0</v>
      </c>
      <c r="BD43" s="62">
        <f t="shared" si="40"/>
        <v>0</v>
      </c>
      <c r="BE43" s="62">
        <v>0</v>
      </c>
      <c r="BF43" s="62">
        <v>0</v>
      </c>
      <c r="BG43" s="62">
        <v>0</v>
      </c>
      <c r="BH43" s="62">
        <v>0</v>
      </c>
      <c r="BI43" s="62">
        <f t="shared" si="41"/>
        <v>0</v>
      </c>
      <c r="BJ43" s="62">
        <v>0</v>
      </c>
      <c r="BK43" s="62">
        <v>0</v>
      </c>
      <c r="BL43" s="62">
        <v>0</v>
      </c>
      <c r="BM43" s="62">
        <v>0</v>
      </c>
      <c r="BN43" s="62">
        <f t="shared" si="42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3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4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5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46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47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48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49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0"/>
        <v>0</v>
      </c>
      <c r="DC43" s="62">
        <v>0</v>
      </c>
      <c r="DD43" s="62">
        <v>0</v>
      </c>
      <c r="DE43" s="62">
        <v>0</v>
      </c>
      <c r="DF43" s="62">
        <v>0</v>
      </c>
      <c r="DG43" s="62">
        <f t="shared" si="51"/>
        <v>0</v>
      </c>
      <c r="DH43" s="62">
        <v>0</v>
      </c>
      <c r="DI43" s="62">
        <v>0</v>
      </c>
      <c r="DJ43" s="62">
        <v>0</v>
      </c>
      <c r="DK43" s="62">
        <v>0</v>
      </c>
      <c r="DL43" s="62">
        <f t="shared" si="52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3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4"/>
        <v>0</v>
      </c>
      <c r="DW43" s="63">
        <v>0</v>
      </c>
      <c r="DX43" s="63">
        <v>0</v>
      </c>
      <c r="DY43" s="63">
        <v>0</v>
      </c>
      <c r="DZ43" s="63">
        <v>0</v>
      </c>
      <c r="EA43" s="63">
        <f t="shared" si="55"/>
        <v>0</v>
      </c>
      <c r="EB43" s="63">
        <v>0</v>
      </c>
      <c r="EC43" s="63">
        <v>0</v>
      </c>
      <c r="ED43" s="63">
        <v>0</v>
      </c>
      <c r="EE43" s="63">
        <v>0</v>
      </c>
      <c r="FC43" s="44"/>
      <c r="FD43" s="44"/>
      <c r="FE43" s="44"/>
      <c r="FF43" s="44"/>
      <c r="FG43" s="44"/>
      <c r="FH43" s="44"/>
      <c r="FI43" s="44"/>
      <c r="FJ43" s="44"/>
      <c r="FK43" s="44"/>
      <c r="FL43" s="44"/>
      <c r="FM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58</v>
      </c>
      <c r="D44" s="38">
        <f t="shared" si="28"/>
        <v>7</v>
      </c>
      <c r="E44" s="38">
        <f t="shared" si="29"/>
        <v>501025</v>
      </c>
      <c r="F44" s="64">
        <f t="shared" si="30"/>
        <v>6</v>
      </c>
      <c r="G44" s="64">
        <v>6</v>
      </c>
      <c r="H44" s="64">
        <v>0</v>
      </c>
      <c r="I44" s="64">
        <v>0</v>
      </c>
      <c r="J44" s="64">
        <v>0</v>
      </c>
      <c r="K44" s="64">
        <f t="shared" si="31"/>
        <v>475747</v>
      </c>
      <c r="L44" s="64">
        <v>475747</v>
      </c>
      <c r="M44" s="64">
        <v>0</v>
      </c>
      <c r="N44" s="64">
        <v>0</v>
      </c>
      <c r="O44" s="64">
        <v>0</v>
      </c>
      <c r="P44" s="64">
        <f t="shared" si="32"/>
        <v>0</v>
      </c>
      <c r="Q44" s="64">
        <v>0</v>
      </c>
      <c r="R44" s="64">
        <v>0</v>
      </c>
      <c r="S44" s="64">
        <v>0</v>
      </c>
      <c r="T44" s="64">
        <v>0</v>
      </c>
      <c r="U44" s="64">
        <f t="shared" si="33"/>
        <v>0</v>
      </c>
      <c r="V44" s="64">
        <v>0</v>
      </c>
      <c r="W44" s="64">
        <v>0</v>
      </c>
      <c r="X44" s="64">
        <v>0</v>
      </c>
      <c r="Y44" s="64">
        <v>0</v>
      </c>
      <c r="Z44" s="64">
        <f t="shared" si="34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5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36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37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38"/>
        <v>1</v>
      </c>
      <c r="AU44" s="64">
        <v>1</v>
      </c>
      <c r="AV44" s="64">
        <v>0</v>
      </c>
      <c r="AW44" s="64">
        <v>0</v>
      </c>
      <c r="AX44" s="64">
        <v>0</v>
      </c>
      <c r="AY44" s="64">
        <f t="shared" si="39"/>
        <v>25278</v>
      </c>
      <c r="AZ44" s="64">
        <v>25278</v>
      </c>
      <c r="BA44" s="64">
        <v>0</v>
      </c>
      <c r="BB44" s="64">
        <v>0</v>
      </c>
      <c r="BC44" s="64">
        <v>0</v>
      </c>
      <c r="BD44" s="64">
        <f t="shared" si="40"/>
        <v>0</v>
      </c>
      <c r="BE44" s="64">
        <v>0</v>
      </c>
      <c r="BF44" s="64">
        <v>0</v>
      </c>
      <c r="BG44" s="64">
        <v>0</v>
      </c>
      <c r="BH44" s="64">
        <v>0</v>
      </c>
      <c r="BI44" s="64">
        <f t="shared" si="41"/>
        <v>0</v>
      </c>
      <c r="BJ44" s="64">
        <v>0</v>
      </c>
      <c r="BK44" s="64">
        <v>0</v>
      </c>
      <c r="BL44" s="64">
        <v>0</v>
      </c>
      <c r="BM44" s="64">
        <v>0</v>
      </c>
      <c r="BN44" s="64">
        <f t="shared" si="42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3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4"/>
        <v>0</v>
      </c>
      <c r="BY44" s="64">
        <v>0</v>
      </c>
      <c r="BZ44" s="64">
        <v>0</v>
      </c>
      <c r="CA44" s="64">
        <v>0</v>
      </c>
      <c r="CB44" s="64">
        <v>0</v>
      </c>
      <c r="CC44" s="64">
        <f t="shared" si="45"/>
        <v>0</v>
      </c>
      <c r="CD44" s="64">
        <v>0</v>
      </c>
      <c r="CE44" s="64">
        <v>0</v>
      </c>
      <c r="CF44" s="64">
        <v>0</v>
      </c>
      <c r="CG44" s="64">
        <v>0</v>
      </c>
      <c r="CH44" s="64">
        <f t="shared" si="46"/>
        <v>0</v>
      </c>
      <c r="CI44" s="64">
        <v>0</v>
      </c>
      <c r="CJ44" s="64">
        <v>0</v>
      </c>
      <c r="CK44" s="64">
        <v>0</v>
      </c>
      <c r="CL44" s="64">
        <v>0</v>
      </c>
      <c r="CM44" s="64">
        <f t="shared" si="47"/>
        <v>0</v>
      </c>
      <c r="CN44" s="64">
        <v>0</v>
      </c>
      <c r="CO44" s="64">
        <v>0</v>
      </c>
      <c r="CP44" s="64">
        <v>0</v>
      </c>
      <c r="CQ44" s="64">
        <v>0</v>
      </c>
      <c r="CR44" s="64">
        <f t="shared" si="48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49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0"/>
        <v>0</v>
      </c>
      <c r="DC44" s="64">
        <v>0</v>
      </c>
      <c r="DD44" s="64">
        <v>0</v>
      </c>
      <c r="DE44" s="64">
        <v>0</v>
      </c>
      <c r="DF44" s="64">
        <v>0</v>
      </c>
      <c r="DG44" s="64">
        <f t="shared" si="51"/>
        <v>0</v>
      </c>
      <c r="DH44" s="64">
        <v>0</v>
      </c>
      <c r="DI44" s="64">
        <v>0</v>
      </c>
      <c r="DJ44" s="64">
        <v>0</v>
      </c>
      <c r="DK44" s="64">
        <v>0</v>
      </c>
      <c r="DL44" s="64">
        <f t="shared" si="52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3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4"/>
        <v>0</v>
      </c>
      <c r="DW44" s="65">
        <v>0</v>
      </c>
      <c r="DX44" s="65">
        <v>0</v>
      </c>
      <c r="DY44" s="65">
        <v>0</v>
      </c>
      <c r="DZ44" s="65">
        <v>0</v>
      </c>
      <c r="EA44" s="65">
        <f t="shared" si="55"/>
        <v>0</v>
      </c>
      <c r="EB44" s="65">
        <v>0</v>
      </c>
      <c r="EC44" s="65">
        <v>0</v>
      </c>
      <c r="ED44" s="65">
        <v>0</v>
      </c>
      <c r="EE44" s="65">
        <v>0</v>
      </c>
      <c r="FC44" s="44"/>
      <c r="FD44" s="44"/>
      <c r="FE44" s="44"/>
      <c r="FF44" s="44"/>
      <c r="FG44" s="44"/>
      <c r="FH44" s="44"/>
      <c r="FI44" s="44"/>
      <c r="FJ44" s="44"/>
      <c r="FK44" s="44"/>
      <c r="FL44" s="44"/>
      <c r="FM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59</v>
      </c>
      <c r="D45" s="38">
        <f t="shared" si="28"/>
        <v>4</v>
      </c>
      <c r="E45" s="38">
        <f t="shared" si="29"/>
        <v>268798</v>
      </c>
      <c r="F45" s="62">
        <f t="shared" si="30"/>
        <v>3</v>
      </c>
      <c r="G45" s="62">
        <v>3</v>
      </c>
      <c r="H45" s="62">
        <v>0</v>
      </c>
      <c r="I45" s="62">
        <v>0</v>
      </c>
      <c r="J45" s="62">
        <v>0</v>
      </c>
      <c r="K45" s="62">
        <f t="shared" si="31"/>
        <v>243520</v>
      </c>
      <c r="L45" s="62">
        <v>243520</v>
      </c>
      <c r="M45" s="62">
        <v>0</v>
      </c>
      <c r="N45" s="62">
        <v>0</v>
      </c>
      <c r="O45" s="62">
        <v>0</v>
      </c>
      <c r="P45" s="62">
        <f t="shared" si="32"/>
        <v>0</v>
      </c>
      <c r="Q45" s="62">
        <v>0</v>
      </c>
      <c r="R45" s="62">
        <v>0</v>
      </c>
      <c r="S45" s="62">
        <v>0</v>
      </c>
      <c r="T45" s="62">
        <v>0</v>
      </c>
      <c r="U45" s="62">
        <f t="shared" si="33"/>
        <v>0</v>
      </c>
      <c r="V45" s="62">
        <v>0</v>
      </c>
      <c r="W45" s="62">
        <v>0</v>
      </c>
      <c r="X45" s="62">
        <v>0</v>
      </c>
      <c r="Y45" s="62">
        <v>0</v>
      </c>
      <c r="Z45" s="62">
        <f t="shared" si="34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5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36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37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38"/>
        <v>1</v>
      </c>
      <c r="AU45" s="62">
        <v>1</v>
      </c>
      <c r="AV45" s="62">
        <v>0</v>
      </c>
      <c r="AW45" s="62">
        <v>0</v>
      </c>
      <c r="AX45" s="62">
        <v>0</v>
      </c>
      <c r="AY45" s="62">
        <f t="shared" si="39"/>
        <v>25278</v>
      </c>
      <c r="AZ45" s="62">
        <v>25278</v>
      </c>
      <c r="BA45" s="62">
        <v>0</v>
      </c>
      <c r="BB45" s="62">
        <v>0</v>
      </c>
      <c r="BC45" s="62">
        <v>0</v>
      </c>
      <c r="BD45" s="62">
        <f t="shared" si="40"/>
        <v>0</v>
      </c>
      <c r="BE45" s="62">
        <v>0</v>
      </c>
      <c r="BF45" s="62">
        <v>0</v>
      </c>
      <c r="BG45" s="62">
        <v>0</v>
      </c>
      <c r="BH45" s="62">
        <v>0</v>
      </c>
      <c r="BI45" s="62">
        <f t="shared" si="41"/>
        <v>0</v>
      </c>
      <c r="BJ45" s="62">
        <v>0</v>
      </c>
      <c r="BK45" s="62">
        <v>0</v>
      </c>
      <c r="BL45" s="62">
        <v>0</v>
      </c>
      <c r="BM45" s="62">
        <v>0</v>
      </c>
      <c r="BN45" s="62">
        <f t="shared" si="42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3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4"/>
        <v>0</v>
      </c>
      <c r="BY45" s="62">
        <v>0</v>
      </c>
      <c r="BZ45" s="62">
        <v>0</v>
      </c>
      <c r="CA45" s="62">
        <v>0</v>
      </c>
      <c r="CB45" s="62">
        <v>0</v>
      </c>
      <c r="CC45" s="62">
        <f t="shared" si="45"/>
        <v>0</v>
      </c>
      <c r="CD45" s="62">
        <v>0</v>
      </c>
      <c r="CE45" s="62">
        <v>0</v>
      </c>
      <c r="CF45" s="62">
        <v>0</v>
      </c>
      <c r="CG45" s="62">
        <v>0</v>
      </c>
      <c r="CH45" s="62">
        <f t="shared" si="46"/>
        <v>0</v>
      </c>
      <c r="CI45" s="62">
        <v>0</v>
      </c>
      <c r="CJ45" s="62">
        <v>0</v>
      </c>
      <c r="CK45" s="62">
        <v>0</v>
      </c>
      <c r="CL45" s="62">
        <v>0</v>
      </c>
      <c r="CM45" s="62">
        <f t="shared" si="47"/>
        <v>0</v>
      </c>
      <c r="CN45" s="62">
        <v>0</v>
      </c>
      <c r="CO45" s="62">
        <v>0</v>
      </c>
      <c r="CP45" s="62">
        <v>0</v>
      </c>
      <c r="CQ45" s="62">
        <v>0</v>
      </c>
      <c r="CR45" s="62">
        <f t="shared" si="48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49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0"/>
        <v>0</v>
      </c>
      <c r="DC45" s="62">
        <v>0</v>
      </c>
      <c r="DD45" s="62">
        <v>0</v>
      </c>
      <c r="DE45" s="62">
        <v>0</v>
      </c>
      <c r="DF45" s="62">
        <v>0</v>
      </c>
      <c r="DG45" s="62">
        <f t="shared" si="51"/>
        <v>0</v>
      </c>
      <c r="DH45" s="62">
        <v>0</v>
      </c>
      <c r="DI45" s="62">
        <v>0</v>
      </c>
      <c r="DJ45" s="62">
        <v>0</v>
      </c>
      <c r="DK45" s="62">
        <v>0</v>
      </c>
      <c r="DL45" s="62">
        <f t="shared" si="52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3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4"/>
        <v>0</v>
      </c>
      <c r="DW45" s="63">
        <v>0</v>
      </c>
      <c r="DX45" s="63">
        <v>0</v>
      </c>
      <c r="DY45" s="63">
        <v>0</v>
      </c>
      <c r="DZ45" s="63">
        <v>0</v>
      </c>
      <c r="EA45" s="63">
        <f t="shared" si="55"/>
        <v>0</v>
      </c>
      <c r="EB45" s="63">
        <v>0</v>
      </c>
      <c r="EC45" s="63">
        <v>0</v>
      </c>
      <c r="ED45" s="63">
        <v>0</v>
      </c>
      <c r="EE45" s="63">
        <v>0</v>
      </c>
      <c r="FC45" s="44"/>
      <c r="FD45" s="44"/>
      <c r="FE45" s="44"/>
      <c r="FF45" s="44"/>
      <c r="FG45" s="44"/>
      <c r="FH45" s="44"/>
      <c r="FI45" s="44"/>
      <c r="FJ45" s="44"/>
      <c r="FK45" s="44"/>
      <c r="FL45" s="44"/>
      <c r="FM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60</v>
      </c>
      <c r="D46" s="38">
        <f t="shared" si="28"/>
        <v>3</v>
      </c>
      <c r="E46" s="38">
        <f t="shared" si="29"/>
        <v>232227</v>
      </c>
      <c r="F46" s="62">
        <f t="shared" si="30"/>
        <v>3</v>
      </c>
      <c r="G46" s="62">
        <v>3</v>
      </c>
      <c r="H46" s="62">
        <v>0</v>
      </c>
      <c r="I46" s="62">
        <v>0</v>
      </c>
      <c r="J46" s="62">
        <v>0</v>
      </c>
      <c r="K46" s="62">
        <f t="shared" si="31"/>
        <v>232227</v>
      </c>
      <c r="L46" s="62">
        <v>232227</v>
      </c>
      <c r="M46" s="62">
        <v>0</v>
      </c>
      <c r="N46" s="62">
        <v>0</v>
      </c>
      <c r="O46" s="62">
        <v>0</v>
      </c>
      <c r="P46" s="62">
        <f t="shared" si="32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3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4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5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36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37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38"/>
        <v>0</v>
      </c>
      <c r="AU46" s="62">
        <v>0</v>
      </c>
      <c r="AV46" s="62">
        <v>0</v>
      </c>
      <c r="AW46" s="62">
        <v>0</v>
      </c>
      <c r="AX46" s="62">
        <v>0</v>
      </c>
      <c r="AY46" s="62">
        <f t="shared" si="39"/>
        <v>0</v>
      </c>
      <c r="AZ46" s="62">
        <v>0</v>
      </c>
      <c r="BA46" s="62">
        <v>0</v>
      </c>
      <c r="BB46" s="62">
        <v>0</v>
      </c>
      <c r="BC46" s="62">
        <v>0</v>
      </c>
      <c r="BD46" s="62">
        <f t="shared" si="40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1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2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3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4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5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46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47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48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49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0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1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2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3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4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5"/>
        <v>0</v>
      </c>
      <c r="EB46" s="63">
        <v>0</v>
      </c>
      <c r="EC46" s="63">
        <v>0</v>
      </c>
      <c r="ED46" s="63">
        <v>0</v>
      </c>
      <c r="EE46" s="63">
        <v>0</v>
      </c>
      <c r="FC46" s="44"/>
      <c r="FD46" s="44"/>
      <c r="FE46" s="44"/>
      <c r="FF46" s="44"/>
      <c r="FG46" s="44"/>
      <c r="FH46" s="44"/>
      <c r="FI46" s="44"/>
      <c r="FJ46" s="44"/>
      <c r="FK46" s="44"/>
      <c r="FL46" s="44"/>
      <c r="FM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61</v>
      </c>
      <c r="D47" s="38">
        <f t="shared" si="28"/>
        <v>0</v>
      </c>
      <c r="E47" s="38">
        <f t="shared" si="29"/>
        <v>0</v>
      </c>
      <c r="F47" s="62">
        <f t="shared" si="30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1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2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3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4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5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36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37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38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39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0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1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2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3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4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5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46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47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48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49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0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1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2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3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4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5"/>
        <v>0</v>
      </c>
      <c r="EB47" s="63">
        <v>0</v>
      </c>
      <c r="EC47" s="63">
        <v>0</v>
      </c>
      <c r="ED47" s="63">
        <v>0</v>
      </c>
      <c r="EE47" s="63">
        <v>0</v>
      </c>
      <c r="FC47" s="44"/>
      <c r="FD47" s="44"/>
      <c r="FE47" s="44"/>
      <c r="FF47" s="44"/>
      <c r="FG47" s="44"/>
      <c r="FH47" s="44"/>
      <c r="FI47" s="44"/>
      <c r="FJ47" s="44"/>
      <c r="FK47" s="44"/>
      <c r="FL47" s="44"/>
      <c r="FM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62</v>
      </c>
      <c r="D48" s="38">
        <f t="shared" si="28"/>
        <v>0</v>
      </c>
      <c r="E48" s="38">
        <f t="shared" si="29"/>
        <v>0</v>
      </c>
      <c r="F48" s="62">
        <f t="shared" si="30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1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2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3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4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5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36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37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38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39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0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1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2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3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4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5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46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47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48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49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0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1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2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3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4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5"/>
        <v>0</v>
      </c>
      <c r="EB48" s="63">
        <v>0</v>
      </c>
      <c r="EC48" s="63">
        <v>0</v>
      </c>
      <c r="ED48" s="63">
        <v>0</v>
      </c>
      <c r="EE48" s="63">
        <v>0</v>
      </c>
      <c r="FC48" s="44"/>
      <c r="FD48" s="44"/>
      <c r="FE48" s="44"/>
      <c r="FF48" s="44"/>
      <c r="FG48" s="44"/>
      <c r="FH48" s="44"/>
      <c r="FI48" s="44"/>
      <c r="FJ48" s="44"/>
      <c r="FK48" s="44"/>
      <c r="FL48" s="44"/>
      <c r="FM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63</v>
      </c>
      <c r="D49" s="38">
        <f t="shared" si="28"/>
        <v>4</v>
      </c>
      <c r="E49" s="38">
        <f t="shared" si="29"/>
        <v>87345</v>
      </c>
      <c r="F49" s="64">
        <f t="shared" si="30"/>
        <v>2</v>
      </c>
      <c r="G49" s="64">
        <v>2</v>
      </c>
      <c r="H49" s="64">
        <v>0</v>
      </c>
      <c r="I49" s="64">
        <v>0</v>
      </c>
      <c r="J49" s="64">
        <v>0</v>
      </c>
      <c r="K49" s="64">
        <f t="shared" si="31"/>
        <v>52728</v>
      </c>
      <c r="L49" s="64">
        <v>52728</v>
      </c>
      <c r="M49" s="64">
        <v>0</v>
      </c>
      <c r="N49" s="64">
        <v>0</v>
      </c>
      <c r="O49" s="64">
        <v>0</v>
      </c>
      <c r="P49" s="64">
        <f t="shared" si="32"/>
        <v>0</v>
      </c>
      <c r="Q49" s="64">
        <v>0</v>
      </c>
      <c r="R49" s="64">
        <v>0</v>
      </c>
      <c r="S49" s="64">
        <v>0</v>
      </c>
      <c r="T49" s="64">
        <v>0</v>
      </c>
      <c r="U49" s="64">
        <f t="shared" si="33"/>
        <v>0</v>
      </c>
      <c r="V49" s="64">
        <v>0</v>
      </c>
      <c r="W49" s="64">
        <v>0</v>
      </c>
      <c r="X49" s="64">
        <v>0</v>
      </c>
      <c r="Y49" s="64">
        <v>0</v>
      </c>
      <c r="Z49" s="64">
        <f t="shared" si="34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5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36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37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38"/>
        <v>0</v>
      </c>
      <c r="AU49" s="64">
        <v>0</v>
      </c>
      <c r="AV49" s="64">
        <v>0</v>
      </c>
      <c r="AW49" s="64">
        <v>0</v>
      </c>
      <c r="AX49" s="64">
        <v>0</v>
      </c>
      <c r="AY49" s="64">
        <f t="shared" si="39"/>
        <v>0</v>
      </c>
      <c r="AZ49" s="64">
        <v>0</v>
      </c>
      <c r="BA49" s="64">
        <v>0</v>
      </c>
      <c r="BB49" s="64">
        <v>0</v>
      </c>
      <c r="BC49" s="64">
        <v>0</v>
      </c>
      <c r="BD49" s="64">
        <f t="shared" si="40"/>
        <v>1</v>
      </c>
      <c r="BE49" s="64">
        <v>1</v>
      </c>
      <c r="BF49" s="64">
        <v>0</v>
      </c>
      <c r="BG49" s="64">
        <v>0</v>
      </c>
      <c r="BH49" s="64">
        <v>0</v>
      </c>
      <c r="BI49" s="64">
        <f t="shared" si="41"/>
        <v>21796</v>
      </c>
      <c r="BJ49" s="64">
        <v>21797</v>
      </c>
      <c r="BK49" s="64">
        <v>0</v>
      </c>
      <c r="BL49" s="64">
        <v>-1</v>
      </c>
      <c r="BM49" s="64">
        <v>0</v>
      </c>
      <c r="BN49" s="64">
        <f t="shared" si="42"/>
        <v>1</v>
      </c>
      <c r="BO49" s="64">
        <v>1</v>
      </c>
      <c r="BP49" s="64">
        <v>0</v>
      </c>
      <c r="BQ49" s="64">
        <v>0</v>
      </c>
      <c r="BR49" s="64">
        <v>0</v>
      </c>
      <c r="BS49" s="64">
        <f t="shared" si="43"/>
        <v>12821</v>
      </c>
      <c r="BT49" s="64">
        <v>12821</v>
      </c>
      <c r="BU49" s="64">
        <v>0</v>
      </c>
      <c r="BV49" s="64">
        <v>0</v>
      </c>
      <c r="BW49" s="64">
        <v>0</v>
      </c>
      <c r="BX49" s="64">
        <f t="shared" si="44"/>
        <v>0</v>
      </c>
      <c r="BY49" s="64">
        <v>0</v>
      </c>
      <c r="BZ49" s="64">
        <v>0</v>
      </c>
      <c r="CA49" s="64">
        <v>0</v>
      </c>
      <c r="CB49" s="64">
        <v>0</v>
      </c>
      <c r="CC49" s="64">
        <f t="shared" si="45"/>
        <v>0</v>
      </c>
      <c r="CD49" s="64">
        <v>0</v>
      </c>
      <c r="CE49" s="64">
        <v>0</v>
      </c>
      <c r="CF49" s="64">
        <v>0</v>
      </c>
      <c r="CG49" s="64">
        <v>0</v>
      </c>
      <c r="CH49" s="64">
        <f t="shared" si="46"/>
        <v>0</v>
      </c>
      <c r="CI49" s="64">
        <v>0</v>
      </c>
      <c r="CJ49" s="64">
        <v>0</v>
      </c>
      <c r="CK49" s="64">
        <v>0</v>
      </c>
      <c r="CL49" s="64">
        <v>0</v>
      </c>
      <c r="CM49" s="64">
        <f t="shared" si="47"/>
        <v>0</v>
      </c>
      <c r="CN49" s="64">
        <v>0</v>
      </c>
      <c r="CO49" s="64">
        <v>0</v>
      </c>
      <c r="CP49" s="64">
        <v>0</v>
      </c>
      <c r="CQ49" s="64">
        <v>0</v>
      </c>
      <c r="CR49" s="64">
        <f t="shared" si="48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49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0"/>
        <v>0</v>
      </c>
      <c r="DC49" s="64">
        <v>0</v>
      </c>
      <c r="DD49" s="64">
        <v>0</v>
      </c>
      <c r="DE49" s="64">
        <v>0</v>
      </c>
      <c r="DF49" s="64">
        <v>0</v>
      </c>
      <c r="DG49" s="64">
        <f t="shared" si="51"/>
        <v>0</v>
      </c>
      <c r="DH49" s="64">
        <v>0</v>
      </c>
      <c r="DI49" s="64">
        <v>0</v>
      </c>
      <c r="DJ49" s="64">
        <v>0</v>
      </c>
      <c r="DK49" s="64">
        <v>0</v>
      </c>
      <c r="DL49" s="64">
        <f t="shared" si="52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3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4"/>
        <v>0</v>
      </c>
      <c r="DW49" s="65">
        <v>0</v>
      </c>
      <c r="DX49" s="65">
        <v>0</v>
      </c>
      <c r="DY49" s="65">
        <v>0</v>
      </c>
      <c r="DZ49" s="65">
        <v>0</v>
      </c>
      <c r="EA49" s="65">
        <f t="shared" si="55"/>
        <v>0</v>
      </c>
      <c r="EB49" s="65">
        <v>0</v>
      </c>
      <c r="EC49" s="65">
        <v>0</v>
      </c>
      <c r="ED49" s="65">
        <v>0</v>
      </c>
      <c r="EE49" s="65">
        <v>0</v>
      </c>
      <c r="FC49" s="44"/>
      <c r="FD49" s="44"/>
      <c r="FE49" s="44"/>
      <c r="FF49" s="44"/>
      <c r="FG49" s="44"/>
      <c r="FH49" s="44"/>
      <c r="FI49" s="44"/>
      <c r="FJ49" s="44"/>
      <c r="FK49" s="44"/>
      <c r="FL49" s="44"/>
      <c r="FM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64</v>
      </c>
      <c r="D50" s="38">
        <f t="shared" si="28"/>
        <v>4</v>
      </c>
      <c r="E50" s="38">
        <f t="shared" si="29"/>
        <v>87345</v>
      </c>
      <c r="F50" s="62">
        <f t="shared" si="30"/>
        <v>2</v>
      </c>
      <c r="G50" s="62">
        <v>2</v>
      </c>
      <c r="H50" s="62">
        <v>0</v>
      </c>
      <c r="I50" s="62">
        <v>0</v>
      </c>
      <c r="J50" s="62">
        <v>0</v>
      </c>
      <c r="K50" s="62">
        <f t="shared" si="31"/>
        <v>52728</v>
      </c>
      <c r="L50" s="62">
        <v>52728</v>
      </c>
      <c r="M50" s="62">
        <v>0</v>
      </c>
      <c r="N50" s="62">
        <v>0</v>
      </c>
      <c r="O50" s="62">
        <v>0</v>
      </c>
      <c r="P50" s="62">
        <f t="shared" si="32"/>
        <v>0</v>
      </c>
      <c r="Q50" s="62">
        <v>0</v>
      </c>
      <c r="R50" s="62">
        <v>0</v>
      </c>
      <c r="S50" s="62">
        <v>0</v>
      </c>
      <c r="T50" s="62">
        <v>0</v>
      </c>
      <c r="U50" s="62">
        <f t="shared" si="33"/>
        <v>0</v>
      </c>
      <c r="V50" s="62">
        <v>0</v>
      </c>
      <c r="W50" s="62">
        <v>0</v>
      </c>
      <c r="X50" s="62">
        <v>0</v>
      </c>
      <c r="Y50" s="62">
        <v>0</v>
      </c>
      <c r="Z50" s="62">
        <f t="shared" si="34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5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36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37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38"/>
        <v>0</v>
      </c>
      <c r="AU50" s="62">
        <v>0</v>
      </c>
      <c r="AV50" s="62">
        <v>0</v>
      </c>
      <c r="AW50" s="62">
        <v>0</v>
      </c>
      <c r="AX50" s="62">
        <v>0</v>
      </c>
      <c r="AY50" s="62">
        <f t="shared" si="39"/>
        <v>0</v>
      </c>
      <c r="AZ50" s="62">
        <v>0</v>
      </c>
      <c r="BA50" s="62">
        <v>0</v>
      </c>
      <c r="BB50" s="62">
        <v>0</v>
      </c>
      <c r="BC50" s="62">
        <v>0</v>
      </c>
      <c r="BD50" s="62">
        <f t="shared" si="40"/>
        <v>1</v>
      </c>
      <c r="BE50" s="62">
        <v>1</v>
      </c>
      <c r="BF50" s="62">
        <v>0</v>
      </c>
      <c r="BG50" s="62">
        <v>0</v>
      </c>
      <c r="BH50" s="62">
        <v>0</v>
      </c>
      <c r="BI50" s="62">
        <f t="shared" si="41"/>
        <v>21796</v>
      </c>
      <c r="BJ50" s="62">
        <v>21797</v>
      </c>
      <c r="BK50" s="62">
        <v>0</v>
      </c>
      <c r="BL50" s="62">
        <v>-1</v>
      </c>
      <c r="BM50" s="62">
        <v>0</v>
      </c>
      <c r="BN50" s="62">
        <f t="shared" si="42"/>
        <v>1</v>
      </c>
      <c r="BO50" s="62">
        <v>1</v>
      </c>
      <c r="BP50" s="62">
        <v>0</v>
      </c>
      <c r="BQ50" s="62">
        <v>0</v>
      </c>
      <c r="BR50" s="62">
        <v>0</v>
      </c>
      <c r="BS50" s="62">
        <f t="shared" si="43"/>
        <v>12821</v>
      </c>
      <c r="BT50" s="62">
        <v>12821</v>
      </c>
      <c r="BU50" s="62">
        <v>0</v>
      </c>
      <c r="BV50" s="62">
        <v>0</v>
      </c>
      <c r="BW50" s="62">
        <v>0</v>
      </c>
      <c r="BX50" s="62">
        <f t="shared" si="44"/>
        <v>0</v>
      </c>
      <c r="BY50" s="62">
        <v>0</v>
      </c>
      <c r="BZ50" s="62">
        <v>0</v>
      </c>
      <c r="CA50" s="62">
        <v>0</v>
      </c>
      <c r="CB50" s="62">
        <v>0</v>
      </c>
      <c r="CC50" s="62">
        <f t="shared" si="45"/>
        <v>0</v>
      </c>
      <c r="CD50" s="62">
        <v>0</v>
      </c>
      <c r="CE50" s="62">
        <v>0</v>
      </c>
      <c r="CF50" s="62">
        <v>0</v>
      </c>
      <c r="CG50" s="62">
        <v>0</v>
      </c>
      <c r="CH50" s="62">
        <f t="shared" si="46"/>
        <v>0</v>
      </c>
      <c r="CI50" s="62">
        <v>0</v>
      </c>
      <c r="CJ50" s="62">
        <v>0</v>
      </c>
      <c r="CK50" s="62">
        <v>0</v>
      </c>
      <c r="CL50" s="62">
        <v>0</v>
      </c>
      <c r="CM50" s="62">
        <f t="shared" si="47"/>
        <v>0</v>
      </c>
      <c r="CN50" s="62">
        <v>0</v>
      </c>
      <c r="CO50" s="62">
        <v>0</v>
      </c>
      <c r="CP50" s="62">
        <v>0</v>
      </c>
      <c r="CQ50" s="62">
        <v>0</v>
      </c>
      <c r="CR50" s="62">
        <f t="shared" si="48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49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0"/>
        <v>0</v>
      </c>
      <c r="DC50" s="62">
        <v>0</v>
      </c>
      <c r="DD50" s="62">
        <v>0</v>
      </c>
      <c r="DE50" s="62">
        <v>0</v>
      </c>
      <c r="DF50" s="62">
        <v>0</v>
      </c>
      <c r="DG50" s="62">
        <f t="shared" si="51"/>
        <v>0</v>
      </c>
      <c r="DH50" s="62">
        <v>0</v>
      </c>
      <c r="DI50" s="62">
        <v>0</v>
      </c>
      <c r="DJ50" s="62">
        <v>0</v>
      </c>
      <c r="DK50" s="62">
        <v>0</v>
      </c>
      <c r="DL50" s="62">
        <f t="shared" si="52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3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4"/>
        <v>0</v>
      </c>
      <c r="DW50" s="63">
        <v>0</v>
      </c>
      <c r="DX50" s="63">
        <v>0</v>
      </c>
      <c r="DY50" s="63">
        <v>0</v>
      </c>
      <c r="DZ50" s="63">
        <v>0</v>
      </c>
      <c r="EA50" s="63">
        <f t="shared" si="55"/>
        <v>0</v>
      </c>
      <c r="EB50" s="63">
        <v>0</v>
      </c>
      <c r="EC50" s="63">
        <v>0</v>
      </c>
      <c r="ED50" s="63">
        <v>0</v>
      </c>
      <c r="EE50" s="63">
        <v>0</v>
      </c>
      <c r="FC50" s="44"/>
      <c r="FD50" s="44"/>
      <c r="FE50" s="44"/>
      <c r="FF50" s="44"/>
      <c r="FG50" s="44"/>
      <c r="FH50" s="44"/>
      <c r="FI50" s="44"/>
      <c r="FJ50" s="44"/>
      <c r="FK50" s="44"/>
      <c r="FL50" s="44"/>
      <c r="FM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65</v>
      </c>
      <c r="D51" s="38">
        <f t="shared" si="28"/>
        <v>0</v>
      </c>
      <c r="E51" s="38">
        <f t="shared" si="29"/>
        <v>0</v>
      </c>
      <c r="F51" s="64">
        <f t="shared" si="30"/>
        <v>0</v>
      </c>
      <c r="G51" s="64">
        <v>0</v>
      </c>
      <c r="H51" s="64">
        <v>0</v>
      </c>
      <c r="I51" s="64">
        <v>0</v>
      </c>
      <c r="J51" s="64">
        <v>0</v>
      </c>
      <c r="K51" s="64">
        <f t="shared" si="31"/>
        <v>0</v>
      </c>
      <c r="L51" s="64">
        <v>0</v>
      </c>
      <c r="M51" s="64">
        <v>0</v>
      </c>
      <c r="N51" s="64">
        <v>0</v>
      </c>
      <c r="O51" s="64">
        <v>0</v>
      </c>
      <c r="P51" s="64">
        <f t="shared" si="32"/>
        <v>0</v>
      </c>
      <c r="Q51" s="64">
        <v>0</v>
      </c>
      <c r="R51" s="64">
        <v>0</v>
      </c>
      <c r="S51" s="64">
        <v>0</v>
      </c>
      <c r="T51" s="64">
        <v>0</v>
      </c>
      <c r="U51" s="64">
        <f t="shared" si="33"/>
        <v>0</v>
      </c>
      <c r="V51" s="64">
        <v>0</v>
      </c>
      <c r="W51" s="64">
        <v>0</v>
      </c>
      <c r="X51" s="64">
        <v>0</v>
      </c>
      <c r="Y51" s="64">
        <v>0</v>
      </c>
      <c r="Z51" s="64">
        <f t="shared" si="34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5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36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37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38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39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0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1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2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3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4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5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46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47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48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49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0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1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2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3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4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5"/>
        <v>0</v>
      </c>
      <c r="EB51" s="65">
        <v>0</v>
      </c>
      <c r="EC51" s="65">
        <v>0</v>
      </c>
      <c r="ED51" s="65">
        <v>0</v>
      </c>
      <c r="EE51" s="65">
        <v>0</v>
      </c>
      <c r="FC51" s="44"/>
      <c r="FD51" s="44"/>
      <c r="FE51" s="44"/>
      <c r="FF51" s="44"/>
      <c r="FG51" s="44"/>
      <c r="FH51" s="44"/>
      <c r="FI51" s="44"/>
      <c r="FJ51" s="44"/>
      <c r="FK51" s="44"/>
      <c r="FL51" s="44"/>
      <c r="FM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66</v>
      </c>
      <c r="D52" s="38">
        <f t="shared" si="28"/>
        <v>0</v>
      </c>
      <c r="E52" s="38">
        <f t="shared" si="29"/>
        <v>0</v>
      </c>
      <c r="F52" s="62">
        <f t="shared" si="30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1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2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3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4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5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36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37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38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39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0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1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2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3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4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5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46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47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48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49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0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1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2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3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4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5"/>
        <v>0</v>
      </c>
      <c r="EB52" s="63">
        <v>0</v>
      </c>
      <c r="EC52" s="63">
        <v>0</v>
      </c>
      <c r="ED52" s="63">
        <v>0</v>
      </c>
      <c r="EE52" s="63">
        <v>0</v>
      </c>
      <c r="FC52" s="44"/>
      <c r="FD52" s="44"/>
      <c r="FE52" s="44"/>
      <c r="FF52" s="44"/>
      <c r="FG52" s="44"/>
      <c r="FH52" s="44"/>
      <c r="FI52" s="44"/>
      <c r="FJ52" s="44"/>
      <c r="FK52" s="44"/>
      <c r="FL52" s="44"/>
      <c r="FM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67</v>
      </c>
      <c r="D53" s="38">
        <f t="shared" si="28"/>
        <v>0</v>
      </c>
      <c r="E53" s="38">
        <f t="shared" si="29"/>
        <v>0</v>
      </c>
      <c r="F53" s="62">
        <f t="shared" si="30"/>
        <v>0</v>
      </c>
      <c r="G53" s="62">
        <v>0</v>
      </c>
      <c r="H53" s="62">
        <v>0</v>
      </c>
      <c r="I53" s="62">
        <v>0</v>
      </c>
      <c r="J53" s="62">
        <v>0</v>
      </c>
      <c r="K53" s="62">
        <f t="shared" si="31"/>
        <v>0</v>
      </c>
      <c r="L53" s="62">
        <v>0</v>
      </c>
      <c r="M53" s="62">
        <v>0</v>
      </c>
      <c r="N53" s="62">
        <v>0</v>
      </c>
      <c r="O53" s="62">
        <v>0</v>
      </c>
      <c r="P53" s="62">
        <f t="shared" si="32"/>
        <v>0</v>
      </c>
      <c r="Q53" s="62">
        <v>0</v>
      </c>
      <c r="R53" s="62">
        <v>0</v>
      </c>
      <c r="S53" s="62">
        <v>0</v>
      </c>
      <c r="T53" s="62">
        <v>0</v>
      </c>
      <c r="U53" s="62">
        <f t="shared" si="33"/>
        <v>0</v>
      </c>
      <c r="V53" s="62">
        <v>0</v>
      </c>
      <c r="W53" s="62">
        <v>0</v>
      </c>
      <c r="X53" s="62">
        <v>0</v>
      </c>
      <c r="Y53" s="62">
        <v>0</v>
      </c>
      <c r="Z53" s="62">
        <f t="shared" si="34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5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36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37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38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39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0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1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2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3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4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5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46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47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48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49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0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1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2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3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4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5"/>
        <v>0</v>
      </c>
      <c r="EB53" s="63">
        <v>0</v>
      </c>
      <c r="EC53" s="63">
        <v>0</v>
      </c>
      <c r="ED53" s="63">
        <v>0</v>
      </c>
      <c r="EE53" s="63">
        <v>0</v>
      </c>
      <c r="FC53" s="44"/>
      <c r="FD53" s="44"/>
      <c r="FE53" s="44"/>
      <c r="FF53" s="44"/>
      <c r="FG53" s="44"/>
      <c r="FH53" s="44"/>
      <c r="FI53" s="44"/>
      <c r="FJ53" s="44"/>
      <c r="FK53" s="44"/>
      <c r="FL53" s="44"/>
      <c r="FM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68</v>
      </c>
      <c r="D54" s="38">
        <f t="shared" si="28"/>
        <v>3</v>
      </c>
      <c r="E54" s="38">
        <f t="shared" si="29"/>
        <v>118928</v>
      </c>
      <c r="F54" s="64">
        <f t="shared" si="30"/>
        <v>3</v>
      </c>
      <c r="G54" s="64">
        <v>3</v>
      </c>
      <c r="H54" s="64">
        <v>0</v>
      </c>
      <c r="I54" s="64">
        <v>0</v>
      </c>
      <c r="J54" s="64">
        <v>0</v>
      </c>
      <c r="K54" s="64">
        <f t="shared" si="31"/>
        <v>118928</v>
      </c>
      <c r="L54" s="64">
        <v>118928</v>
      </c>
      <c r="M54" s="64">
        <v>0</v>
      </c>
      <c r="N54" s="64">
        <v>0</v>
      </c>
      <c r="O54" s="64">
        <v>0</v>
      </c>
      <c r="P54" s="64">
        <f t="shared" si="32"/>
        <v>0</v>
      </c>
      <c r="Q54" s="64">
        <v>0</v>
      </c>
      <c r="R54" s="64">
        <v>0</v>
      </c>
      <c r="S54" s="64">
        <v>0</v>
      </c>
      <c r="T54" s="64">
        <v>0</v>
      </c>
      <c r="U54" s="64">
        <f t="shared" si="33"/>
        <v>0</v>
      </c>
      <c r="V54" s="64">
        <v>0</v>
      </c>
      <c r="W54" s="64">
        <v>0</v>
      </c>
      <c r="X54" s="64">
        <v>0</v>
      </c>
      <c r="Y54" s="64">
        <v>0</v>
      </c>
      <c r="Z54" s="64">
        <f t="shared" si="34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5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36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37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38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39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0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1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2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3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4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5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46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47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48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49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0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1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2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3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4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5"/>
        <v>0</v>
      </c>
      <c r="EB54" s="65">
        <v>0</v>
      </c>
      <c r="EC54" s="65">
        <v>0</v>
      </c>
      <c r="ED54" s="65">
        <v>0</v>
      </c>
      <c r="EE54" s="65">
        <v>0</v>
      </c>
      <c r="FC54" s="44"/>
      <c r="FD54" s="44"/>
      <c r="FE54" s="44"/>
      <c r="FF54" s="44"/>
      <c r="FG54" s="44"/>
      <c r="FH54" s="44"/>
      <c r="FI54" s="44"/>
      <c r="FJ54" s="44"/>
      <c r="FK54" s="44"/>
      <c r="FL54" s="44"/>
      <c r="FM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69</v>
      </c>
      <c r="D55" s="38">
        <f t="shared" si="28"/>
        <v>3</v>
      </c>
      <c r="E55" s="38">
        <f t="shared" si="29"/>
        <v>118928</v>
      </c>
      <c r="F55" s="62">
        <f t="shared" si="30"/>
        <v>3</v>
      </c>
      <c r="G55" s="62">
        <v>3</v>
      </c>
      <c r="H55" s="62">
        <v>0</v>
      </c>
      <c r="I55" s="62">
        <v>0</v>
      </c>
      <c r="J55" s="62">
        <v>0</v>
      </c>
      <c r="K55" s="62">
        <f t="shared" si="31"/>
        <v>118928</v>
      </c>
      <c r="L55" s="62">
        <v>118928</v>
      </c>
      <c r="M55" s="62">
        <v>0</v>
      </c>
      <c r="N55" s="62">
        <v>0</v>
      </c>
      <c r="O55" s="62">
        <v>0</v>
      </c>
      <c r="P55" s="62">
        <f t="shared" si="32"/>
        <v>0</v>
      </c>
      <c r="Q55" s="62">
        <v>0</v>
      </c>
      <c r="R55" s="62">
        <v>0</v>
      </c>
      <c r="S55" s="62">
        <v>0</v>
      </c>
      <c r="T55" s="62">
        <v>0</v>
      </c>
      <c r="U55" s="62">
        <f t="shared" si="33"/>
        <v>0</v>
      </c>
      <c r="V55" s="62">
        <v>0</v>
      </c>
      <c r="W55" s="62">
        <v>0</v>
      </c>
      <c r="X55" s="62">
        <v>0</v>
      </c>
      <c r="Y55" s="62">
        <v>0</v>
      </c>
      <c r="Z55" s="62">
        <f t="shared" si="34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5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36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37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38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39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0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1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2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3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4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5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46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47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48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49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0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1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2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3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4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5"/>
        <v>0</v>
      </c>
      <c r="EB55" s="63">
        <v>0</v>
      </c>
      <c r="EC55" s="63">
        <v>0</v>
      </c>
      <c r="ED55" s="63">
        <v>0</v>
      </c>
      <c r="EE55" s="63">
        <v>0</v>
      </c>
      <c r="FC55" s="44"/>
      <c r="FD55" s="44"/>
      <c r="FE55" s="44"/>
      <c r="FF55" s="44"/>
      <c r="FG55" s="44"/>
      <c r="FH55" s="44"/>
      <c r="FI55" s="44"/>
      <c r="FJ55" s="44"/>
      <c r="FK55" s="44"/>
      <c r="FL55" s="44"/>
      <c r="F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70</v>
      </c>
      <c r="D56" s="38">
        <f t="shared" si="28"/>
        <v>7</v>
      </c>
      <c r="E56" s="38">
        <f t="shared" si="29"/>
        <v>545624</v>
      </c>
      <c r="F56" s="64">
        <f t="shared" si="30"/>
        <v>0</v>
      </c>
      <c r="G56" s="64">
        <v>0</v>
      </c>
      <c r="H56" s="64">
        <v>0</v>
      </c>
      <c r="I56" s="64">
        <v>0</v>
      </c>
      <c r="J56" s="64">
        <v>0</v>
      </c>
      <c r="K56" s="64">
        <f t="shared" si="31"/>
        <v>0</v>
      </c>
      <c r="L56" s="64">
        <v>0</v>
      </c>
      <c r="M56" s="64">
        <v>0</v>
      </c>
      <c r="N56" s="64">
        <v>0</v>
      </c>
      <c r="O56" s="64">
        <v>0</v>
      </c>
      <c r="P56" s="64">
        <f t="shared" si="32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3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4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5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36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37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38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39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0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1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2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3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4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5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46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47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48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49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0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1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2"/>
        <v>7</v>
      </c>
      <c r="DM56" s="64">
        <v>7</v>
      </c>
      <c r="DN56" s="64">
        <v>0</v>
      </c>
      <c r="DO56" s="64">
        <v>0</v>
      </c>
      <c r="DP56" s="64">
        <v>0</v>
      </c>
      <c r="DQ56" s="64">
        <f t="shared" si="53"/>
        <v>545624</v>
      </c>
      <c r="DR56" s="64">
        <v>545624</v>
      </c>
      <c r="DS56" s="64">
        <v>0</v>
      </c>
      <c r="DT56" s="64">
        <v>0</v>
      </c>
      <c r="DU56" s="64">
        <v>0</v>
      </c>
      <c r="DV56" s="65">
        <f t="shared" si="54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5"/>
        <v>0</v>
      </c>
      <c r="EB56" s="65">
        <v>0</v>
      </c>
      <c r="EC56" s="65">
        <v>0</v>
      </c>
      <c r="ED56" s="65">
        <v>0</v>
      </c>
      <c r="EE56" s="65">
        <v>0</v>
      </c>
      <c r="FC56" s="44"/>
      <c r="FD56" s="44"/>
      <c r="FE56" s="44"/>
      <c r="FF56" s="44"/>
      <c r="FG56" s="44"/>
      <c r="FH56" s="44"/>
      <c r="FI56" s="44"/>
      <c r="FJ56" s="44"/>
      <c r="FK56" s="44"/>
      <c r="FL56" s="44"/>
      <c r="F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71</v>
      </c>
      <c r="D57" s="38">
        <f t="shared" si="28"/>
        <v>0</v>
      </c>
      <c r="E57" s="38">
        <f t="shared" si="29"/>
        <v>0</v>
      </c>
      <c r="F57" s="62">
        <f t="shared" si="30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1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2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3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4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5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36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37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38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39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0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1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2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3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4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5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46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47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48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49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0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1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2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3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4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5"/>
        <v>0</v>
      </c>
      <c r="EB57" s="63">
        <v>0</v>
      </c>
      <c r="EC57" s="63">
        <v>0</v>
      </c>
      <c r="ED57" s="63">
        <v>0</v>
      </c>
      <c r="EE57" s="63">
        <v>0</v>
      </c>
      <c r="FC57" s="44"/>
      <c r="FD57" s="44"/>
      <c r="FE57" s="44"/>
      <c r="FF57" s="44"/>
      <c r="FG57" s="44"/>
      <c r="FH57" s="44"/>
      <c r="FI57" s="44"/>
      <c r="FJ57" s="44"/>
      <c r="FK57" s="44"/>
      <c r="FL57" s="44"/>
      <c r="FM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72</v>
      </c>
      <c r="D58" s="38">
        <f t="shared" si="28"/>
        <v>0</v>
      </c>
      <c r="E58" s="38">
        <f t="shared" si="29"/>
        <v>0</v>
      </c>
      <c r="F58" s="62">
        <f t="shared" si="30"/>
        <v>0</v>
      </c>
      <c r="G58" s="62">
        <v>0</v>
      </c>
      <c r="H58" s="62">
        <v>0</v>
      </c>
      <c r="I58" s="62">
        <v>0</v>
      </c>
      <c r="J58" s="62">
        <v>0</v>
      </c>
      <c r="K58" s="62">
        <f t="shared" si="31"/>
        <v>0</v>
      </c>
      <c r="L58" s="62">
        <v>0</v>
      </c>
      <c r="M58" s="62">
        <v>0</v>
      </c>
      <c r="N58" s="62">
        <v>0</v>
      </c>
      <c r="O58" s="62">
        <v>0</v>
      </c>
      <c r="P58" s="62">
        <f t="shared" si="32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3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4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5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36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37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38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39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0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1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2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3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4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5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46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47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48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49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0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1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2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3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4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5"/>
        <v>0</v>
      </c>
      <c r="EB58" s="63">
        <v>0</v>
      </c>
      <c r="EC58" s="63">
        <v>0</v>
      </c>
      <c r="ED58" s="63">
        <v>0</v>
      </c>
      <c r="EE58" s="63">
        <v>0</v>
      </c>
      <c r="FC58" s="44"/>
      <c r="FD58" s="44"/>
      <c r="FE58" s="44"/>
      <c r="FF58" s="44"/>
      <c r="FG58" s="44"/>
      <c r="FH58" s="44"/>
      <c r="FI58" s="44"/>
      <c r="FJ58" s="44"/>
      <c r="FK58" s="44"/>
      <c r="FL58" s="44"/>
      <c r="FM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73</v>
      </c>
      <c r="D59" s="38">
        <f t="shared" si="28"/>
        <v>7</v>
      </c>
      <c r="E59" s="38">
        <f t="shared" si="29"/>
        <v>545624</v>
      </c>
      <c r="F59" s="62">
        <f t="shared" si="30"/>
        <v>0</v>
      </c>
      <c r="G59" s="62">
        <v>0</v>
      </c>
      <c r="H59" s="62">
        <v>0</v>
      </c>
      <c r="I59" s="62">
        <v>0</v>
      </c>
      <c r="J59" s="62">
        <v>0</v>
      </c>
      <c r="K59" s="62">
        <f t="shared" si="31"/>
        <v>0</v>
      </c>
      <c r="L59" s="62">
        <v>0</v>
      </c>
      <c r="M59" s="62">
        <v>0</v>
      </c>
      <c r="N59" s="62">
        <v>0</v>
      </c>
      <c r="O59" s="62">
        <v>0</v>
      </c>
      <c r="P59" s="62">
        <f t="shared" si="32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3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4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5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36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37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38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39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0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1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2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3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4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5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46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47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48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49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0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1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2"/>
        <v>7</v>
      </c>
      <c r="DM59" s="62">
        <v>7</v>
      </c>
      <c r="DN59" s="62">
        <v>0</v>
      </c>
      <c r="DO59" s="62">
        <v>0</v>
      </c>
      <c r="DP59" s="62">
        <v>0</v>
      </c>
      <c r="DQ59" s="62">
        <f t="shared" si="53"/>
        <v>545624</v>
      </c>
      <c r="DR59" s="62">
        <v>545624</v>
      </c>
      <c r="DS59" s="62">
        <v>0</v>
      </c>
      <c r="DT59" s="62">
        <v>0</v>
      </c>
      <c r="DU59" s="62">
        <v>0</v>
      </c>
      <c r="DV59" s="63">
        <f t="shared" si="54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5"/>
        <v>0</v>
      </c>
      <c r="EB59" s="63">
        <v>0</v>
      </c>
      <c r="EC59" s="63">
        <v>0</v>
      </c>
      <c r="ED59" s="63">
        <v>0</v>
      </c>
      <c r="EE59" s="63">
        <v>0</v>
      </c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74</v>
      </c>
      <c r="D60" s="38">
        <f t="shared" si="28"/>
        <v>0</v>
      </c>
      <c r="E60" s="38">
        <f t="shared" si="29"/>
        <v>0</v>
      </c>
      <c r="F60" s="62">
        <f t="shared" si="30"/>
        <v>0</v>
      </c>
      <c r="G60" s="62">
        <v>0</v>
      </c>
      <c r="H60" s="62">
        <v>0</v>
      </c>
      <c r="I60" s="62">
        <v>0</v>
      </c>
      <c r="J60" s="62">
        <v>0</v>
      </c>
      <c r="K60" s="62">
        <f t="shared" si="31"/>
        <v>0</v>
      </c>
      <c r="L60" s="62">
        <v>0</v>
      </c>
      <c r="M60" s="62">
        <v>0</v>
      </c>
      <c r="N60" s="62">
        <v>0</v>
      </c>
      <c r="O60" s="62">
        <v>0</v>
      </c>
      <c r="P60" s="62">
        <f t="shared" si="32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3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4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5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36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37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38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39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0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1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2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3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4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5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46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47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48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49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0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1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2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3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4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5"/>
        <v>0</v>
      </c>
      <c r="EB60" s="63">
        <v>0</v>
      </c>
      <c r="EC60" s="63">
        <v>0</v>
      </c>
      <c r="ED60" s="63">
        <v>0</v>
      </c>
      <c r="EE60" s="63">
        <v>0</v>
      </c>
      <c r="FC60" s="44"/>
      <c r="FD60" s="44"/>
      <c r="FE60" s="44"/>
      <c r="FF60" s="44"/>
      <c r="FG60" s="44"/>
      <c r="FH60" s="44"/>
      <c r="FI60" s="44"/>
      <c r="FJ60" s="44"/>
      <c r="FK60" s="44"/>
      <c r="FL60" s="44"/>
      <c r="FM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75</v>
      </c>
      <c r="D61" s="38">
        <f t="shared" si="28"/>
        <v>0</v>
      </c>
      <c r="E61" s="38">
        <f t="shared" si="29"/>
        <v>0</v>
      </c>
      <c r="F61" s="62">
        <f t="shared" si="30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1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2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3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4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5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36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37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38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39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0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1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2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3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4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5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46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47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48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49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0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1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2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3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4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5"/>
        <v>0</v>
      </c>
      <c r="EB61" s="63">
        <v>0</v>
      </c>
      <c r="EC61" s="63">
        <v>0</v>
      </c>
      <c r="ED61" s="63">
        <v>0</v>
      </c>
      <c r="EE61" s="63">
        <v>0</v>
      </c>
      <c r="FC61" s="44"/>
      <c r="FD61" s="44"/>
      <c r="FE61" s="44"/>
      <c r="FF61" s="44"/>
      <c r="FG61" s="44"/>
      <c r="FH61" s="44"/>
      <c r="FI61" s="44"/>
      <c r="FJ61" s="44"/>
      <c r="FK61" s="44"/>
      <c r="FL61" s="44"/>
      <c r="FM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76</v>
      </c>
      <c r="D62" s="38">
        <f t="shared" si="28"/>
        <v>0</v>
      </c>
      <c r="E62" s="38">
        <f t="shared" si="29"/>
        <v>0</v>
      </c>
      <c r="F62" s="62">
        <f t="shared" si="30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1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2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3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4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5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36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37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38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39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0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1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2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3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4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5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46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47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48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49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0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1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2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3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4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5"/>
        <v>0</v>
      </c>
      <c r="EB62" s="63">
        <v>0</v>
      </c>
      <c r="EC62" s="63">
        <v>0</v>
      </c>
      <c r="ED62" s="63">
        <v>0</v>
      </c>
      <c r="EE62" s="63">
        <v>0</v>
      </c>
      <c r="FC62" s="44"/>
      <c r="FD62" s="44"/>
      <c r="FE62" s="44"/>
      <c r="FF62" s="44"/>
      <c r="FG62" s="44"/>
      <c r="FH62" s="44"/>
      <c r="FI62" s="44"/>
      <c r="FJ62" s="44"/>
      <c r="FK62" s="44"/>
      <c r="FL62" s="44"/>
      <c r="FM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77</v>
      </c>
      <c r="D63" s="38">
        <f t="shared" si="28"/>
        <v>0</v>
      </c>
      <c r="E63" s="38">
        <f t="shared" si="29"/>
        <v>0</v>
      </c>
      <c r="F63" s="62">
        <f t="shared" si="30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1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2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3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4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5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36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37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38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39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0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1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2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3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4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5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46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47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48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49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0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1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2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3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4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5"/>
        <v>0</v>
      </c>
      <c r="EB63" s="63">
        <v>0</v>
      </c>
      <c r="EC63" s="63">
        <v>0</v>
      </c>
      <c r="ED63" s="63">
        <v>0</v>
      </c>
      <c r="EE63" s="63">
        <v>0</v>
      </c>
      <c r="FC63" s="44"/>
      <c r="FD63" s="44"/>
      <c r="FE63" s="44"/>
      <c r="FF63" s="44"/>
      <c r="FG63" s="44"/>
      <c r="FH63" s="44"/>
      <c r="FI63" s="44"/>
      <c r="FJ63" s="44"/>
      <c r="FK63" s="44"/>
      <c r="FL63" s="44"/>
      <c r="FM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78</v>
      </c>
      <c r="D64" s="38">
        <f t="shared" si="28"/>
        <v>0</v>
      </c>
      <c r="E64" s="38">
        <f t="shared" si="29"/>
        <v>0</v>
      </c>
      <c r="F64" s="62">
        <f t="shared" si="30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1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2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3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4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5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36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37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38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39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0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1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2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3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4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5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46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47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48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49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0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1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2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3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4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5"/>
        <v>0</v>
      </c>
      <c r="EB64" s="63">
        <v>0</v>
      </c>
      <c r="EC64" s="63">
        <v>0</v>
      </c>
      <c r="ED64" s="63">
        <v>0</v>
      </c>
      <c r="EE64" s="63">
        <v>0</v>
      </c>
      <c r="FC64" s="44"/>
      <c r="FD64" s="44"/>
      <c r="FE64" s="44"/>
      <c r="FF64" s="44"/>
      <c r="FG64" s="44"/>
      <c r="FH64" s="44"/>
      <c r="FI64" s="44"/>
      <c r="FJ64" s="44"/>
      <c r="FK64" s="44"/>
      <c r="FL64" s="44"/>
      <c r="FM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79</v>
      </c>
      <c r="D65" s="38">
        <f t="shared" si="28"/>
        <v>0</v>
      </c>
      <c r="E65" s="38">
        <f t="shared" si="29"/>
        <v>0</v>
      </c>
      <c r="F65" s="62">
        <f t="shared" si="30"/>
        <v>0</v>
      </c>
      <c r="G65" s="62">
        <v>0</v>
      </c>
      <c r="H65" s="62">
        <v>0</v>
      </c>
      <c r="I65" s="62">
        <v>0</v>
      </c>
      <c r="J65" s="62">
        <v>0</v>
      </c>
      <c r="K65" s="62">
        <f t="shared" si="31"/>
        <v>0</v>
      </c>
      <c r="L65" s="62">
        <v>0</v>
      </c>
      <c r="M65" s="62">
        <v>0</v>
      </c>
      <c r="N65" s="62">
        <v>0</v>
      </c>
      <c r="O65" s="62">
        <v>0</v>
      </c>
      <c r="P65" s="62">
        <f t="shared" si="32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3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4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5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36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37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38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39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0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1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2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3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4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5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46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47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48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49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0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1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2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3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4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5"/>
        <v>0</v>
      </c>
      <c r="EB65" s="63">
        <v>0</v>
      </c>
      <c r="EC65" s="63">
        <v>0</v>
      </c>
      <c r="ED65" s="63">
        <v>0</v>
      </c>
      <c r="EE65" s="63">
        <v>0</v>
      </c>
      <c r="FC65" s="44"/>
      <c r="FD65" s="44"/>
      <c r="FE65" s="44"/>
      <c r="FF65" s="44"/>
      <c r="FG65" s="44"/>
      <c r="FH65" s="44"/>
      <c r="FI65" s="44"/>
      <c r="FJ65" s="44"/>
      <c r="FK65" s="44"/>
      <c r="FL65" s="44"/>
      <c r="FM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80</v>
      </c>
      <c r="D66" s="38">
        <f t="shared" si="28"/>
        <v>0</v>
      </c>
      <c r="E66" s="38">
        <f t="shared" si="29"/>
        <v>0</v>
      </c>
      <c r="F66" s="64">
        <f t="shared" si="30"/>
        <v>0</v>
      </c>
      <c r="G66" s="64">
        <v>0</v>
      </c>
      <c r="H66" s="64">
        <v>0</v>
      </c>
      <c r="I66" s="64">
        <v>0</v>
      </c>
      <c r="J66" s="64">
        <v>0</v>
      </c>
      <c r="K66" s="64">
        <f t="shared" si="31"/>
        <v>0</v>
      </c>
      <c r="L66" s="64">
        <v>0</v>
      </c>
      <c r="M66" s="64">
        <v>0</v>
      </c>
      <c r="N66" s="64">
        <v>0</v>
      </c>
      <c r="O66" s="64">
        <v>0</v>
      </c>
      <c r="P66" s="64">
        <f t="shared" si="32"/>
        <v>0</v>
      </c>
      <c r="Q66" s="64">
        <v>0</v>
      </c>
      <c r="R66" s="64">
        <v>0</v>
      </c>
      <c r="S66" s="64">
        <v>0</v>
      </c>
      <c r="T66" s="64">
        <v>0</v>
      </c>
      <c r="U66" s="64">
        <f t="shared" si="33"/>
        <v>0</v>
      </c>
      <c r="V66" s="64">
        <v>0</v>
      </c>
      <c r="W66" s="64">
        <v>0</v>
      </c>
      <c r="X66" s="64">
        <v>0</v>
      </c>
      <c r="Y66" s="64">
        <v>0</v>
      </c>
      <c r="Z66" s="64">
        <f t="shared" si="34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5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36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37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38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39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0"/>
        <v>0</v>
      </c>
      <c r="BE66" s="64">
        <v>0</v>
      </c>
      <c r="BF66" s="64">
        <v>0</v>
      </c>
      <c r="BG66" s="64">
        <v>0</v>
      </c>
      <c r="BH66" s="64">
        <v>0</v>
      </c>
      <c r="BI66" s="64">
        <f t="shared" si="41"/>
        <v>0</v>
      </c>
      <c r="BJ66" s="64">
        <v>0</v>
      </c>
      <c r="BK66" s="64">
        <v>0</v>
      </c>
      <c r="BL66" s="64">
        <v>0</v>
      </c>
      <c r="BM66" s="64">
        <v>0</v>
      </c>
      <c r="BN66" s="64">
        <f t="shared" si="42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3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4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5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46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47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48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49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0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1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2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3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4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5"/>
        <v>0</v>
      </c>
      <c r="EB66" s="65">
        <v>0</v>
      </c>
      <c r="EC66" s="65">
        <v>0</v>
      </c>
      <c r="ED66" s="65">
        <v>0</v>
      </c>
      <c r="EE66" s="65">
        <v>0</v>
      </c>
      <c r="FC66" s="44"/>
      <c r="FD66" s="44"/>
      <c r="FE66" s="44"/>
      <c r="FF66" s="44"/>
      <c r="FG66" s="44"/>
      <c r="FH66" s="44"/>
      <c r="FI66" s="44"/>
      <c r="FJ66" s="44"/>
      <c r="FK66" s="44"/>
      <c r="FL66" s="44"/>
      <c r="FM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81</v>
      </c>
      <c r="D67" s="38">
        <f t="shared" si="28"/>
        <v>0</v>
      </c>
      <c r="E67" s="38">
        <f t="shared" si="29"/>
        <v>0</v>
      </c>
      <c r="F67" s="62">
        <f t="shared" si="30"/>
        <v>0</v>
      </c>
      <c r="G67" s="62">
        <v>0</v>
      </c>
      <c r="H67" s="62">
        <v>0</v>
      </c>
      <c r="I67" s="62">
        <v>0</v>
      </c>
      <c r="J67" s="62">
        <v>0</v>
      </c>
      <c r="K67" s="62">
        <f t="shared" si="31"/>
        <v>0</v>
      </c>
      <c r="L67" s="62">
        <v>0</v>
      </c>
      <c r="M67" s="62">
        <v>0</v>
      </c>
      <c r="N67" s="62">
        <v>0</v>
      </c>
      <c r="O67" s="62">
        <v>0</v>
      </c>
      <c r="P67" s="62">
        <f t="shared" si="32"/>
        <v>0</v>
      </c>
      <c r="Q67" s="62">
        <v>0</v>
      </c>
      <c r="R67" s="62">
        <v>0</v>
      </c>
      <c r="S67" s="62">
        <v>0</v>
      </c>
      <c r="T67" s="62">
        <v>0</v>
      </c>
      <c r="U67" s="62">
        <f t="shared" si="33"/>
        <v>0</v>
      </c>
      <c r="V67" s="62">
        <v>0</v>
      </c>
      <c r="W67" s="62">
        <v>0</v>
      </c>
      <c r="X67" s="62">
        <v>0</v>
      </c>
      <c r="Y67" s="62">
        <v>0</v>
      </c>
      <c r="Z67" s="62">
        <f t="shared" si="34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5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36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37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38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39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0"/>
        <v>0</v>
      </c>
      <c r="BE67" s="62">
        <v>0</v>
      </c>
      <c r="BF67" s="62">
        <v>0</v>
      </c>
      <c r="BG67" s="62">
        <v>0</v>
      </c>
      <c r="BH67" s="62">
        <v>0</v>
      </c>
      <c r="BI67" s="62">
        <f t="shared" si="41"/>
        <v>0</v>
      </c>
      <c r="BJ67" s="62">
        <v>0</v>
      </c>
      <c r="BK67" s="62">
        <v>0</v>
      </c>
      <c r="BL67" s="62">
        <v>0</v>
      </c>
      <c r="BM67" s="62">
        <v>0</v>
      </c>
      <c r="BN67" s="62">
        <f t="shared" si="42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3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4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5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46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47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48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49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0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1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2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3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4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5"/>
        <v>0</v>
      </c>
      <c r="EB67" s="63">
        <v>0</v>
      </c>
      <c r="EC67" s="63">
        <v>0</v>
      </c>
      <c r="ED67" s="63">
        <v>0</v>
      </c>
      <c r="EE67" s="63">
        <v>0</v>
      </c>
      <c r="FC67" s="44"/>
      <c r="FD67" s="44"/>
      <c r="FE67" s="44"/>
      <c r="FF67" s="44"/>
      <c r="FG67" s="44"/>
      <c r="FH67" s="44"/>
      <c r="FI67" s="44"/>
      <c r="FJ67" s="44"/>
      <c r="FK67" s="44"/>
      <c r="FL67" s="44"/>
      <c r="FM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82</v>
      </c>
      <c r="D68" s="38">
        <f t="shared" si="28"/>
        <v>0</v>
      </c>
      <c r="E68" s="38">
        <f t="shared" si="29"/>
        <v>0</v>
      </c>
      <c r="F68" s="62">
        <f t="shared" si="30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1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2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3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4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5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36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37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38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39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0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1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2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3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4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5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46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47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48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49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0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1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2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3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4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5"/>
        <v>0</v>
      </c>
      <c r="EB68" s="63">
        <v>0</v>
      </c>
      <c r="EC68" s="63">
        <v>0</v>
      </c>
      <c r="ED68" s="63">
        <v>0</v>
      </c>
      <c r="EE68" s="63">
        <v>0</v>
      </c>
      <c r="FC68" s="44"/>
      <c r="FD68" s="44"/>
      <c r="FE68" s="44"/>
      <c r="FF68" s="44"/>
      <c r="FG68" s="44"/>
      <c r="FH68" s="44"/>
      <c r="FI68" s="44"/>
      <c r="FJ68" s="44"/>
      <c r="FK68" s="44"/>
      <c r="FL68" s="44"/>
      <c r="FM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83</v>
      </c>
      <c r="D69" s="38">
        <f t="shared" si="28"/>
        <v>2</v>
      </c>
      <c r="E69" s="38">
        <f t="shared" si="29"/>
        <v>38143</v>
      </c>
      <c r="F69" s="64">
        <f t="shared" si="30"/>
        <v>2</v>
      </c>
      <c r="G69" s="64">
        <v>2</v>
      </c>
      <c r="H69" s="64">
        <v>0</v>
      </c>
      <c r="I69" s="64">
        <v>0</v>
      </c>
      <c r="J69" s="64">
        <v>0</v>
      </c>
      <c r="K69" s="64">
        <f t="shared" si="31"/>
        <v>38143</v>
      </c>
      <c r="L69" s="64">
        <v>38143</v>
      </c>
      <c r="M69" s="64">
        <v>0</v>
      </c>
      <c r="N69" s="64">
        <v>0</v>
      </c>
      <c r="O69" s="64">
        <v>0</v>
      </c>
      <c r="P69" s="64">
        <f t="shared" si="32"/>
        <v>0</v>
      </c>
      <c r="Q69" s="64">
        <v>0</v>
      </c>
      <c r="R69" s="64">
        <v>0</v>
      </c>
      <c r="S69" s="64">
        <v>0</v>
      </c>
      <c r="T69" s="64">
        <v>0</v>
      </c>
      <c r="U69" s="64">
        <f t="shared" si="33"/>
        <v>0</v>
      </c>
      <c r="V69" s="64">
        <v>0</v>
      </c>
      <c r="W69" s="64">
        <v>0</v>
      </c>
      <c r="X69" s="64">
        <v>0</v>
      </c>
      <c r="Y69" s="64">
        <v>0</v>
      </c>
      <c r="Z69" s="64">
        <f t="shared" si="34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5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36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37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38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39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0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1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2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3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4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5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46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47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48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49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0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1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2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3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4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5"/>
        <v>0</v>
      </c>
      <c r="EB69" s="65">
        <v>0</v>
      </c>
      <c r="EC69" s="65">
        <v>0</v>
      </c>
      <c r="ED69" s="65">
        <v>0</v>
      </c>
      <c r="EE69" s="65">
        <v>0</v>
      </c>
      <c r="FC69" s="44"/>
      <c r="FD69" s="44"/>
      <c r="FE69" s="44"/>
      <c r="FF69" s="44"/>
      <c r="FG69" s="44"/>
      <c r="FH69" s="44"/>
      <c r="FI69" s="44"/>
      <c r="FJ69" s="44"/>
      <c r="FK69" s="44"/>
      <c r="FL69" s="44"/>
      <c r="FM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84</v>
      </c>
      <c r="D70" s="38">
        <f t="shared" ref="D70:D101" si="56">F70+P70+Z70+AJ70+AT70+BD70+BN70+BX70+CH70+CR70+DB70+DL70+DV70+EF70+EP70+EZ70+FJ70+FT70+GD70+GN70+GX70+HH70+HR70+IB70+IL70+IV70+JF70+JP70+JZ70+KJ70+KT70</f>
        <v>2</v>
      </c>
      <c r="E70" s="38">
        <f t="shared" ref="E70:E101" si="57">K70+U70+AE70+AO70+AY70+BI70+BS70+CC70+CM70+CW70+DG70+DQ70+EA70+EK70+EU70+FE70+FO70+FY70+GI70+GS70+HC70+HM70+HW70+IG70+IQ70+JA70+JK70+JU70+KE70+KO70+KY70+LI70+LS70+MC70+MM70+MW70+NG70+NQ70</f>
        <v>38143</v>
      </c>
      <c r="F70" s="62">
        <f t="shared" ref="F70:F101" si="58">SUM(G70:J70)</f>
        <v>2</v>
      </c>
      <c r="G70" s="62">
        <v>2</v>
      </c>
      <c r="H70" s="62">
        <v>0</v>
      </c>
      <c r="I70" s="62">
        <v>0</v>
      </c>
      <c r="J70" s="62">
        <v>0</v>
      </c>
      <c r="K70" s="62">
        <f t="shared" ref="K70:K101" si="59">SUM(L70:O70)</f>
        <v>38143</v>
      </c>
      <c r="L70" s="62">
        <v>38143</v>
      </c>
      <c r="M70" s="62">
        <v>0</v>
      </c>
      <c r="N70" s="62">
        <v>0</v>
      </c>
      <c r="O70" s="62">
        <v>0</v>
      </c>
      <c r="P70" s="62">
        <f t="shared" ref="P70:P101" si="60">SUM(Q70:T70)</f>
        <v>0</v>
      </c>
      <c r="Q70" s="62">
        <v>0</v>
      </c>
      <c r="R70" s="62">
        <v>0</v>
      </c>
      <c r="S70" s="62">
        <v>0</v>
      </c>
      <c r="T70" s="62">
        <v>0</v>
      </c>
      <c r="U70" s="62">
        <f t="shared" ref="U70:U101" si="61">SUM(V70:Y70)</f>
        <v>0</v>
      </c>
      <c r="V70" s="62">
        <v>0</v>
      </c>
      <c r="W70" s="62">
        <v>0</v>
      </c>
      <c r="X70" s="62">
        <v>0</v>
      </c>
      <c r="Y70" s="62">
        <v>0</v>
      </c>
      <c r="Z70" s="62">
        <f t="shared" ref="Z70:Z101" si="62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63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64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65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66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67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68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69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0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1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72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73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74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75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76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77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78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79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0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1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82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83">SUM(EB70:EE70)</f>
        <v>0</v>
      </c>
      <c r="EB70" s="63">
        <v>0</v>
      </c>
      <c r="EC70" s="63">
        <v>0</v>
      </c>
      <c r="ED70" s="63">
        <v>0</v>
      </c>
      <c r="EE70" s="63">
        <v>0</v>
      </c>
      <c r="FC70" s="44"/>
      <c r="FD70" s="44"/>
      <c r="FE70" s="44"/>
      <c r="FF70" s="44"/>
      <c r="FG70" s="44"/>
      <c r="FH70" s="44"/>
      <c r="FI70" s="44"/>
      <c r="FJ70" s="44"/>
      <c r="FK70" s="44"/>
      <c r="FL70" s="44"/>
      <c r="FM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85</v>
      </c>
      <c r="D71" s="38">
        <f t="shared" si="56"/>
        <v>1</v>
      </c>
      <c r="E71" s="38">
        <f t="shared" si="57"/>
        <v>17501</v>
      </c>
      <c r="F71" s="64">
        <f t="shared" si="58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59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0"/>
        <v>1</v>
      </c>
      <c r="Q71" s="64">
        <v>1</v>
      </c>
      <c r="R71" s="64">
        <v>0</v>
      </c>
      <c r="S71" s="64">
        <v>0</v>
      </c>
      <c r="T71" s="64">
        <v>0</v>
      </c>
      <c r="U71" s="64">
        <f t="shared" si="61"/>
        <v>17501</v>
      </c>
      <c r="V71" s="64">
        <v>17501</v>
      </c>
      <c r="W71" s="64">
        <v>0</v>
      </c>
      <c r="X71" s="64">
        <v>0</v>
      </c>
      <c r="Y71" s="64">
        <v>0</v>
      </c>
      <c r="Z71" s="64">
        <f t="shared" si="62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63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64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65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66"/>
        <v>0</v>
      </c>
      <c r="AU71" s="64">
        <v>0</v>
      </c>
      <c r="AV71" s="64">
        <v>0</v>
      </c>
      <c r="AW71" s="64">
        <v>0</v>
      </c>
      <c r="AX71" s="64">
        <v>0</v>
      </c>
      <c r="AY71" s="64">
        <f t="shared" si="67"/>
        <v>0</v>
      </c>
      <c r="AZ71" s="64">
        <v>0</v>
      </c>
      <c r="BA71" s="64">
        <v>0</v>
      </c>
      <c r="BB71" s="64">
        <v>0</v>
      </c>
      <c r="BC71" s="64">
        <v>0</v>
      </c>
      <c r="BD71" s="64">
        <f t="shared" si="68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69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0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1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72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73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74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75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76"/>
        <v>0</v>
      </c>
      <c r="CS71" s="64">
        <v>0</v>
      </c>
      <c r="CT71" s="64">
        <v>0</v>
      </c>
      <c r="CU71" s="64">
        <v>0</v>
      </c>
      <c r="CV71" s="64">
        <v>0</v>
      </c>
      <c r="CW71" s="64">
        <f t="shared" si="77"/>
        <v>0</v>
      </c>
      <c r="CX71" s="64">
        <v>0</v>
      </c>
      <c r="CY71" s="64">
        <v>0</v>
      </c>
      <c r="CZ71" s="64">
        <v>0</v>
      </c>
      <c r="DA71" s="64">
        <v>0</v>
      </c>
      <c r="DB71" s="64">
        <f t="shared" si="78"/>
        <v>0</v>
      </c>
      <c r="DC71" s="64">
        <v>0</v>
      </c>
      <c r="DD71" s="64">
        <v>0</v>
      </c>
      <c r="DE71" s="64">
        <v>0</v>
      </c>
      <c r="DF71" s="64">
        <v>0</v>
      </c>
      <c r="DG71" s="64">
        <f t="shared" si="79"/>
        <v>0</v>
      </c>
      <c r="DH71" s="64">
        <v>0</v>
      </c>
      <c r="DI71" s="64">
        <v>0</v>
      </c>
      <c r="DJ71" s="64">
        <v>0</v>
      </c>
      <c r="DK71" s="64">
        <v>0</v>
      </c>
      <c r="DL71" s="64">
        <f t="shared" si="80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1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82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83"/>
        <v>0</v>
      </c>
      <c r="EB71" s="65">
        <v>0</v>
      </c>
      <c r="EC71" s="65">
        <v>0</v>
      </c>
      <c r="ED71" s="65">
        <v>0</v>
      </c>
      <c r="EE71" s="65">
        <v>0</v>
      </c>
      <c r="FC71" s="44"/>
      <c r="FD71" s="44"/>
      <c r="FE71" s="44"/>
      <c r="FF71" s="44"/>
      <c r="FG71" s="44"/>
      <c r="FH71" s="44"/>
      <c r="FI71" s="44"/>
      <c r="FJ71" s="44"/>
      <c r="FK71" s="44"/>
      <c r="FL71" s="44"/>
      <c r="FM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86</v>
      </c>
      <c r="D72" s="38">
        <f t="shared" si="56"/>
        <v>1</v>
      </c>
      <c r="E72" s="38">
        <f t="shared" si="57"/>
        <v>17501</v>
      </c>
      <c r="F72" s="62">
        <f t="shared" si="58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59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0"/>
        <v>1</v>
      </c>
      <c r="Q72" s="62">
        <v>1</v>
      </c>
      <c r="R72" s="62">
        <v>0</v>
      </c>
      <c r="S72" s="62">
        <v>0</v>
      </c>
      <c r="T72" s="62">
        <v>0</v>
      </c>
      <c r="U72" s="62">
        <f t="shared" si="61"/>
        <v>17501</v>
      </c>
      <c r="V72" s="62">
        <v>17501</v>
      </c>
      <c r="W72" s="62">
        <v>0</v>
      </c>
      <c r="X72" s="62">
        <v>0</v>
      </c>
      <c r="Y72" s="62">
        <v>0</v>
      </c>
      <c r="Z72" s="62">
        <f t="shared" si="62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63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64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65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66"/>
        <v>0</v>
      </c>
      <c r="AU72" s="62">
        <v>0</v>
      </c>
      <c r="AV72" s="62">
        <v>0</v>
      </c>
      <c r="AW72" s="62">
        <v>0</v>
      </c>
      <c r="AX72" s="62">
        <v>0</v>
      </c>
      <c r="AY72" s="62">
        <f t="shared" si="67"/>
        <v>0</v>
      </c>
      <c r="AZ72" s="62">
        <v>0</v>
      </c>
      <c r="BA72" s="62">
        <v>0</v>
      </c>
      <c r="BB72" s="62">
        <v>0</v>
      </c>
      <c r="BC72" s="62">
        <v>0</v>
      </c>
      <c r="BD72" s="62">
        <f t="shared" si="68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69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0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1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72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73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74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75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76"/>
        <v>0</v>
      </c>
      <c r="CS72" s="62">
        <v>0</v>
      </c>
      <c r="CT72" s="62">
        <v>0</v>
      </c>
      <c r="CU72" s="62">
        <v>0</v>
      </c>
      <c r="CV72" s="62">
        <v>0</v>
      </c>
      <c r="CW72" s="62">
        <f t="shared" si="77"/>
        <v>0</v>
      </c>
      <c r="CX72" s="62">
        <v>0</v>
      </c>
      <c r="CY72" s="62">
        <v>0</v>
      </c>
      <c r="CZ72" s="62">
        <v>0</v>
      </c>
      <c r="DA72" s="62">
        <v>0</v>
      </c>
      <c r="DB72" s="62">
        <f t="shared" si="78"/>
        <v>0</v>
      </c>
      <c r="DC72" s="62">
        <v>0</v>
      </c>
      <c r="DD72" s="62">
        <v>0</v>
      </c>
      <c r="DE72" s="62">
        <v>0</v>
      </c>
      <c r="DF72" s="62">
        <v>0</v>
      </c>
      <c r="DG72" s="62">
        <f t="shared" si="79"/>
        <v>0</v>
      </c>
      <c r="DH72" s="62">
        <v>0</v>
      </c>
      <c r="DI72" s="62">
        <v>0</v>
      </c>
      <c r="DJ72" s="62">
        <v>0</v>
      </c>
      <c r="DK72" s="62">
        <v>0</v>
      </c>
      <c r="DL72" s="62">
        <f t="shared" si="80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1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82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83"/>
        <v>0</v>
      </c>
      <c r="EB72" s="63">
        <v>0</v>
      </c>
      <c r="EC72" s="63">
        <v>0</v>
      </c>
      <c r="ED72" s="63">
        <v>0</v>
      </c>
      <c r="EE72" s="63">
        <v>0</v>
      </c>
      <c r="FC72" s="44"/>
      <c r="FD72" s="44"/>
      <c r="FE72" s="44"/>
      <c r="FF72" s="44"/>
      <c r="FG72" s="44"/>
      <c r="FH72" s="44"/>
      <c r="FI72" s="44"/>
      <c r="FJ72" s="44"/>
      <c r="FK72" s="44"/>
      <c r="FL72" s="44"/>
      <c r="FM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87</v>
      </c>
      <c r="D73" s="38">
        <f t="shared" si="56"/>
        <v>17</v>
      </c>
      <c r="E73" s="38">
        <f t="shared" si="57"/>
        <v>861477</v>
      </c>
      <c r="F73" s="64">
        <f t="shared" si="58"/>
        <v>7</v>
      </c>
      <c r="G73" s="64">
        <v>7</v>
      </c>
      <c r="H73" s="64">
        <v>0</v>
      </c>
      <c r="I73" s="64">
        <v>0</v>
      </c>
      <c r="J73" s="64">
        <v>0</v>
      </c>
      <c r="K73" s="64">
        <f t="shared" si="59"/>
        <v>352850</v>
      </c>
      <c r="L73" s="64">
        <v>352850</v>
      </c>
      <c r="M73" s="64">
        <v>0</v>
      </c>
      <c r="N73" s="64">
        <v>0</v>
      </c>
      <c r="O73" s="64">
        <v>0</v>
      </c>
      <c r="P73" s="64">
        <f t="shared" si="60"/>
        <v>0</v>
      </c>
      <c r="Q73" s="64">
        <v>0</v>
      </c>
      <c r="R73" s="64">
        <v>0</v>
      </c>
      <c r="S73" s="64">
        <v>0</v>
      </c>
      <c r="T73" s="64">
        <v>0</v>
      </c>
      <c r="U73" s="64">
        <f t="shared" si="61"/>
        <v>0</v>
      </c>
      <c r="V73" s="64">
        <v>0</v>
      </c>
      <c r="W73" s="64">
        <v>0</v>
      </c>
      <c r="X73" s="64">
        <v>0</v>
      </c>
      <c r="Y73" s="64">
        <v>0</v>
      </c>
      <c r="Z73" s="64">
        <f t="shared" si="62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63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64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65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66"/>
        <v>0</v>
      </c>
      <c r="AU73" s="64">
        <v>0</v>
      </c>
      <c r="AV73" s="64">
        <v>0</v>
      </c>
      <c r="AW73" s="64">
        <v>0</v>
      </c>
      <c r="AX73" s="64">
        <v>0</v>
      </c>
      <c r="AY73" s="64">
        <f t="shared" si="67"/>
        <v>0</v>
      </c>
      <c r="AZ73" s="64">
        <v>0</v>
      </c>
      <c r="BA73" s="64">
        <v>0</v>
      </c>
      <c r="BB73" s="64">
        <v>0</v>
      </c>
      <c r="BC73" s="64">
        <v>0</v>
      </c>
      <c r="BD73" s="64">
        <f t="shared" si="68"/>
        <v>0</v>
      </c>
      <c r="BE73" s="64">
        <v>0</v>
      </c>
      <c r="BF73" s="64">
        <v>0</v>
      </c>
      <c r="BG73" s="64">
        <v>0</v>
      </c>
      <c r="BH73" s="64">
        <v>0</v>
      </c>
      <c r="BI73" s="64">
        <f t="shared" si="69"/>
        <v>0</v>
      </c>
      <c r="BJ73" s="64">
        <v>0</v>
      </c>
      <c r="BK73" s="64">
        <v>0</v>
      </c>
      <c r="BL73" s="64">
        <v>0</v>
      </c>
      <c r="BM73" s="64">
        <v>0</v>
      </c>
      <c r="BN73" s="64">
        <f t="shared" si="70"/>
        <v>1</v>
      </c>
      <c r="BO73" s="64">
        <v>1</v>
      </c>
      <c r="BP73" s="64">
        <v>0</v>
      </c>
      <c r="BQ73" s="64">
        <v>0</v>
      </c>
      <c r="BR73" s="64">
        <v>0</v>
      </c>
      <c r="BS73" s="64">
        <f t="shared" si="71"/>
        <v>15102</v>
      </c>
      <c r="BT73" s="64">
        <v>15102</v>
      </c>
      <c r="BU73" s="64">
        <v>0</v>
      </c>
      <c r="BV73" s="64">
        <v>0</v>
      </c>
      <c r="BW73" s="64">
        <v>0</v>
      </c>
      <c r="BX73" s="64">
        <f t="shared" si="72"/>
        <v>1</v>
      </c>
      <c r="BY73" s="64">
        <v>1</v>
      </c>
      <c r="BZ73" s="64">
        <v>0</v>
      </c>
      <c r="CA73" s="64">
        <v>0</v>
      </c>
      <c r="CB73" s="64">
        <v>0</v>
      </c>
      <c r="CC73" s="64">
        <f t="shared" si="73"/>
        <v>49335</v>
      </c>
      <c r="CD73" s="64">
        <v>49335</v>
      </c>
      <c r="CE73" s="64">
        <v>0</v>
      </c>
      <c r="CF73" s="64">
        <v>0</v>
      </c>
      <c r="CG73" s="64">
        <v>0</v>
      </c>
      <c r="CH73" s="64">
        <f t="shared" si="74"/>
        <v>7</v>
      </c>
      <c r="CI73" s="64">
        <v>7</v>
      </c>
      <c r="CJ73" s="64">
        <v>0</v>
      </c>
      <c r="CK73" s="64">
        <v>0</v>
      </c>
      <c r="CL73" s="64">
        <v>0</v>
      </c>
      <c r="CM73" s="64">
        <f t="shared" si="75"/>
        <v>318305</v>
      </c>
      <c r="CN73" s="64">
        <v>318305</v>
      </c>
      <c r="CO73" s="64">
        <v>0</v>
      </c>
      <c r="CP73" s="64">
        <v>0</v>
      </c>
      <c r="CQ73" s="64">
        <v>0</v>
      </c>
      <c r="CR73" s="64">
        <f t="shared" si="76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77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78"/>
        <v>1</v>
      </c>
      <c r="DC73" s="64">
        <v>1</v>
      </c>
      <c r="DD73" s="64">
        <v>0</v>
      </c>
      <c r="DE73" s="64">
        <v>0</v>
      </c>
      <c r="DF73" s="64">
        <v>0</v>
      </c>
      <c r="DG73" s="64">
        <f t="shared" si="79"/>
        <v>125885</v>
      </c>
      <c r="DH73" s="64">
        <v>125885</v>
      </c>
      <c r="DI73" s="64">
        <v>0</v>
      </c>
      <c r="DJ73" s="64">
        <v>0</v>
      </c>
      <c r="DK73" s="64">
        <v>0</v>
      </c>
      <c r="DL73" s="64">
        <f t="shared" si="80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1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82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83"/>
        <v>0</v>
      </c>
      <c r="EB73" s="65">
        <v>0</v>
      </c>
      <c r="EC73" s="65">
        <v>0</v>
      </c>
      <c r="ED73" s="65">
        <v>0</v>
      </c>
      <c r="EE73" s="65">
        <v>0</v>
      </c>
      <c r="FC73" s="44"/>
      <c r="FD73" s="44"/>
      <c r="FE73" s="44"/>
      <c r="FF73" s="44"/>
      <c r="FG73" s="44"/>
      <c r="FH73" s="44"/>
      <c r="FI73" s="44"/>
      <c r="FJ73" s="44"/>
      <c r="FK73" s="44"/>
      <c r="FL73" s="44"/>
      <c r="FM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88</v>
      </c>
      <c r="D74" s="38">
        <f t="shared" si="56"/>
        <v>17</v>
      </c>
      <c r="E74" s="38">
        <f t="shared" si="57"/>
        <v>861477</v>
      </c>
      <c r="F74" s="62">
        <f t="shared" si="58"/>
        <v>7</v>
      </c>
      <c r="G74" s="62">
        <v>7</v>
      </c>
      <c r="H74" s="62">
        <v>0</v>
      </c>
      <c r="I74" s="62">
        <v>0</v>
      </c>
      <c r="J74" s="62">
        <v>0</v>
      </c>
      <c r="K74" s="62">
        <f t="shared" si="59"/>
        <v>352850</v>
      </c>
      <c r="L74" s="62">
        <v>352850</v>
      </c>
      <c r="M74" s="62">
        <v>0</v>
      </c>
      <c r="N74" s="62">
        <v>0</v>
      </c>
      <c r="O74" s="62">
        <v>0</v>
      </c>
      <c r="P74" s="62">
        <f t="shared" si="60"/>
        <v>0</v>
      </c>
      <c r="Q74" s="62">
        <v>0</v>
      </c>
      <c r="R74" s="62">
        <v>0</v>
      </c>
      <c r="S74" s="62">
        <v>0</v>
      </c>
      <c r="T74" s="62">
        <v>0</v>
      </c>
      <c r="U74" s="62">
        <f t="shared" si="61"/>
        <v>0</v>
      </c>
      <c r="V74" s="62">
        <v>0</v>
      </c>
      <c r="W74" s="62">
        <v>0</v>
      </c>
      <c r="X74" s="62">
        <v>0</v>
      </c>
      <c r="Y74" s="62">
        <v>0</v>
      </c>
      <c r="Z74" s="62">
        <f t="shared" si="62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63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64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65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66"/>
        <v>0</v>
      </c>
      <c r="AU74" s="62">
        <v>0</v>
      </c>
      <c r="AV74" s="62">
        <v>0</v>
      </c>
      <c r="AW74" s="62">
        <v>0</v>
      </c>
      <c r="AX74" s="62">
        <v>0</v>
      </c>
      <c r="AY74" s="62">
        <f t="shared" si="67"/>
        <v>0</v>
      </c>
      <c r="AZ74" s="62">
        <v>0</v>
      </c>
      <c r="BA74" s="62">
        <v>0</v>
      </c>
      <c r="BB74" s="62">
        <v>0</v>
      </c>
      <c r="BC74" s="62">
        <v>0</v>
      </c>
      <c r="BD74" s="62">
        <f t="shared" si="68"/>
        <v>0</v>
      </c>
      <c r="BE74" s="62">
        <v>0</v>
      </c>
      <c r="BF74" s="62">
        <v>0</v>
      </c>
      <c r="BG74" s="62">
        <v>0</v>
      </c>
      <c r="BH74" s="62">
        <v>0</v>
      </c>
      <c r="BI74" s="62">
        <f t="shared" si="69"/>
        <v>0</v>
      </c>
      <c r="BJ74" s="62">
        <v>0</v>
      </c>
      <c r="BK74" s="62">
        <v>0</v>
      </c>
      <c r="BL74" s="62">
        <v>0</v>
      </c>
      <c r="BM74" s="62">
        <v>0</v>
      </c>
      <c r="BN74" s="62">
        <f t="shared" si="70"/>
        <v>1</v>
      </c>
      <c r="BO74" s="62">
        <v>1</v>
      </c>
      <c r="BP74" s="62">
        <v>0</v>
      </c>
      <c r="BQ74" s="62">
        <v>0</v>
      </c>
      <c r="BR74" s="62">
        <v>0</v>
      </c>
      <c r="BS74" s="62">
        <f t="shared" si="71"/>
        <v>15102</v>
      </c>
      <c r="BT74" s="62">
        <v>15102</v>
      </c>
      <c r="BU74" s="62">
        <v>0</v>
      </c>
      <c r="BV74" s="62">
        <v>0</v>
      </c>
      <c r="BW74" s="62">
        <v>0</v>
      </c>
      <c r="BX74" s="62">
        <f t="shared" si="72"/>
        <v>1</v>
      </c>
      <c r="BY74" s="62">
        <v>1</v>
      </c>
      <c r="BZ74" s="62">
        <v>0</v>
      </c>
      <c r="CA74" s="62">
        <v>0</v>
      </c>
      <c r="CB74" s="62">
        <v>0</v>
      </c>
      <c r="CC74" s="62">
        <f t="shared" si="73"/>
        <v>49335</v>
      </c>
      <c r="CD74" s="62">
        <v>49335</v>
      </c>
      <c r="CE74" s="62">
        <v>0</v>
      </c>
      <c r="CF74" s="62">
        <v>0</v>
      </c>
      <c r="CG74" s="62">
        <v>0</v>
      </c>
      <c r="CH74" s="62">
        <f t="shared" si="74"/>
        <v>7</v>
      </c>
      <c r="CI74" s="62">
        <v>7</v>
      </c>
      <c r="CJ74" s="62">
        <v>0</v>
      </c>
      <c r="CK74" s="62">
        <v>0</v>
      </c>
      <c r="CL74" s="62">
        <v>0</v>
      </c>
      <c r="CM74" s="62">
        <f t="shared" si="75"/>
        <v>318305</v>
      </c>
      <c r="CN74" s="62">
        <v>318305</v>
      </c>
      <c r="CO74" s="62">
        <v>0</v>
      </c>
      <c r="CP74" s="62">
        <v>0</v>
      </c>
      <c r="CQ74" s="62">
        <v>0</v>
      </c>
      <c r="CR74" s="62">
        <f t="shared" si="76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77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78"/>
        <v>1</v>
      </c>
      <c r="DC74" s="62">
        <v>1</v>
      </c>
      <c r="DD74" s="62">
        <v>0</v>
      </c>
      <c r="DE74" s="62">
        <v>0</v>
      </c>
      <c r="DF74" s="62">
        <v>0</v>
      </c>
      <c r="DG74" s="62">
        <f t="shared" si="79"/>
        <v>125885</v>
      </c>
      <c r="DH74" s="62">
        <v>125885</v>
      </c>
      <c r="DI74" s="62">
        <v>0</v>
      </c>
      <c r="DJ74" s="62">
        <v>0</v>
      </c>
      <c r="DK74" s="62">
        <v>0</v>
      </c>
      <c r="DL74" s="62">
        <f t="shared" si="80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1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82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83"/>
        <v>0</v>
      </c>
      <c r="EB74" s="63">
        <v>0</v>
      </c>
      <c r="EC74" s="63">
        <v>0</v>
      </c>
      <c r="ED74" s="63">
        <v>0</v>
      </c>
      <c r="EE74" s="63">
        <v>0</v>
      </c>
      <c r="FC74" s="44"/>
      <c r="FD74" s="44"/>
      <c r="FE74" s="44"/>
      <c r="FF74" s="44"/>
      <c r="FG74" s="44"/>
      <c r="FH74" s="44"/>
      <c r="FI74" s="44"/>
      <c r="FJ74" s="44"/>
      <c r="FK74" s="44"/>
      <c r="FL74" s="44"/>
      <c r="FM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89</v>
      </c>
      <c r="D75" s="38">
        <f t="shared" si="56"/>
        <v>0</v>
      </c>
      <c r="E75" s="38">
        <f t="shared" si="57"/>
        <v>0</v>
      </c>
      <c r="F75" s="64">
        <f t="shared" si="58"/>
        <v>0</v>
      </c>
      <c r="G75" s="64">
        <v>0</v>
      </c>
      <c r="H75" s="64">
        <v>0</v>
      </c>
      <c r="I75" s="64">
        <v>0</v>
      </c>
      <c r="J75" s="64">
        <v>0</v>
      </c>
      <c r="K75" s="64">
        <f t="shared" si="59"/>
        <v>0</v>
      </c>
      <c r="L75" s="64">
        <v>0</v>
      </c>
      <c r="M75" s="64">
        <v>0</v>
      </c>
      <c r="N75" s="64">
        <v>0</v>
      </c>
      <c r="O75" s="64">
        <v>0</v>
      </c>
      <c r="P75" s="64">
        <f t="shared" si="60"/>
        <v>0</v>
      </c>
      <c r="Q75" s="64">
        <v>0</v>
      </c>
      <c r="R75" s="64">
        <v>0</v>
      </c>
      <c r="S75" s="64">
        <v>0</v>
      </c>
      <c r="T75" s="64">
        <v>0</v>
      </c>
      <c r="U75" s="64">
        <f t="shared" si="61"/>
        <v>0</v>
      </c>
      <c r="V75" s="64">
        <v>0</v>
      </c>
      <c r="W75" s="64">
        <v>0</v>
      </c>
      <c r="X75" s="64">
        <v>0</v>
      </c>
      <c r="Y75" s="64">
        <v>0</v>
      </c>
      <c r="Z75" s="64">
        <f t="shared" si="62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63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64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65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66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67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68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69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0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1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72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73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74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75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76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77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78"/>
        <v>0</v>
      </c>
      <c r="DC75" s="64">
        <v>0</v>
      </c>
      <c r="DD75" s="64">
        <v>0</v>
      </c>
      <c r="DE75" s="64">
        <v>0</v>
      </c>
      <c r="DF75" s="64">
        <v>0</v>
      </c>
      <c r="DG75" s="64">
        <f t="shared" si="79"/>
        <v>0</v>
      </c>
      <c r="DH75" s="64">
        <v>0</v>
      </c>
      <c r="DI75" s="64">
        <v>0</v>
      </c>
      <c r="DJ75" s="64">
        <v>0</v>
      </c>
      <c r="DK75" s="64">
        <v>0</v>
      </c>
      <c r="DL75" s="64">
        <f t="shared" si="80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1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82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83"/>
        <v>0</v>
      </c>
      <c r="EB75" s="65">
        <v>0</v>
      </c>
      <c r="EC75" s="65">
        <v>0</v>
      </c>
      <c r="ED75" s="65">
        <v>0</v>
      </c>
      <c r="EE75" s="65">
        <v>0</v>
      </c>
      <c r="FC75" s="44"/>
      <c r="FD75" s="44"/>
      <c r="FE75" s="44"/>
      <c r="FF75" s="44"/>
      <c r="FG75" s="44"/>
      <c r="FH75" s="44"/>
      <c r="FI75" s="44"/>
      <c r="FJ75" s="44"/>
      <c r="FK75" s="44"/>
      <c r="FL75" s="44"/>
      <c r="FM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90</v>
      </c>
      <c r="D76" s="38">
        <f t="shared" si="56"/>
        <v>0</v>
      </c>
      <c r="E76" s="38">
        <f t="shared" si="57"/>
        <v>0</v>
      </c>
      <c r="F76" s="62">
        <f t="shared" si="58"/>
        <v>0</v>
      </c>
      <c r="G76" s="62">
        <v>0</v>
      </c>
      <c r="H76" s="62">
        <v>0</v>
      </c>
      <c r="I76" s="62">
        <v>0</v>
      </c>
      <c r="J76" s="62">
        <v>0</v>
      </c>
      <c r="K76" s="62">
        <f t="shared" si="59"/>
        <v>0</v>
      </c>
      <c r="L76" s="62">
        <v>0</v>
      </c>
      <c r="M76" s="62">
        <v>0</v>
      </c>
      <c r="N76" s="62">
        <v>0</v>
      </c>
      <c r="O76" s="62">
        <v>0</v>
      </c>
      <c r="P76" s="62">
        <f t="shared" si="60"/>
        <v>0</v>
      </c>
      <c r="Q76" s="62">
        <v>0</v>
      </c>
      <c r="R76" s="62">
        <v>0</v>
      </c>
      <c r="S76" s="62">
        <v>0</v>
      </c>
      <c r="T76" s="62">
        <v>0</v>
      </c>
      <c r="U76" s="62">
        <f t="shared" si="61"/>
        <v>0</v>
      </c>
      <c r="V76" s="62">
        <v>0</v>
      </c>
      <c r="W76" s="62">
        <v>0</v>
      </c>
      <c r="X76" s="62">
        <v>0</v>
      </c>
      <c r="Y76" s="62">
        <v>0</v>
      </c>
      <c r="Z76" s="62">
        <f t="shared" si="62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63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64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65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66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67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68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69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0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1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72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73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74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75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76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77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78"/>
        <v>0</v>
      </c>
      <c r="DC76" s="62">
        <v>0</v>
      </c>
      <c r="DD76" s="62">
        <v>0</v>
      </c>
      <c r="DE76" s="62">
        <v>0</v>
      </c>
      <c r="DF76" s="62">
        <v>0</v>
      </c>
      <c r="DG76" s="62">
        <f t="shared" si="79"/>
        <v>0</v>
      </c>
      <c r="DH76" s="62">
        <v>0</v>
      </c>
      <c r="DI76" s="62">
        <v>0</v>
      </c>
      <c r="DJ76" s="62">
        <v>0</v>
      </c>
      <c r="DK76" s="62">
        <v>0</v>
      </c>
      <c r="DL76" s="62">
        <f t="shared" si="80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1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82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83"/>
        <v>0</v>
      </c>
      <c r="EB76" s="63">
        <v>0</v>
      </c>
      <c r="EC76" s="63">
        <v>0</v>
      </c>
      <c r="ED76" s="63">
        <v>0</v>
      </c>
      <c r="EE76" s="63">
        <v>0</v>
      </c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91</v>
      </c>
      <c r="D77" s="38">
        <f t="shared" si="56"/>
        <v>0</v>
      </c>
      <c r="E77" s="38">
        <f t="shared" si="57"/>
        <v>0</v>
      </c>
      <c r="F77" s="64">
        <f t="shared" si="58"/>
        <v>0</v>
      </c>
      <c r="G77" s="64">
        <v>0</v>
      </c>
      <c r="H77" s="64">
        <v>0</v>
      </c>
      <c r="I77" s="64">
        <v>0</v>
      </c>
      <c r="J77" s="64">
        <v>0</v>
      </c>
      <c r="K77" s="64">
        <f t="shared" si="59"/>
        <v>0</v>
      </c>
      <c r="L77" s="64">
        <v>0</v>
      </c>
      <c r="M77" s="64">
        <v>0</v>
      </c>
      <c r="N77" s="64">
        <v>0</v>
      </c>
      <c r="O77" s="64">
        <v>0</v>
      </c>
      <c r="P77" s="64">
        <f t="shared" si="60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1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62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63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64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65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66"/>
        <v>0</v>
      </c>
      <c r="AU77" s="64">
        <v>0</v>
      </c>
      <c r="AV77" s="64">
        <v>0</v>
      </c>
      <c r="AW77" s="64">
        <v>0</v>
      </c>
      <c r="AX77" s="64">
        <v>0</v>
      </c>
      <c r="AY77" s="64">
        <f t="shared" si="67"/>
        <v>0</v>
      </c>
      <c r="AZ77" s="64">
        <v>0</v>
      </c>
      <c r="BA77" s="64">
        <v>0</v>
      </c>
      <c r="BB77" s="64">
        <v>0</v>
      </c>
      <c r="BC77" s="64">
        <v>0</v>
      </c>
      <c r="BD77" s="64">
        <f t="shared" si="68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69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0"/>
        <v>0</v>
      </c>
      <c r="BO77" s="64">
        <v>0</v>
      </c>
      <c r="BP77" s="64">
        <v>0</v>
      </c>
      <c r="BQ77" s="64">
        <v>0</v>
      </c>
      <c r="BR77" s="64">
        <v>0</v>
      </c>
      <c r="BS77" s="64">
        <f t="shared" si="71"/>
        <v>0</v>
      </c>
      <c r="BT77" s="64">
        <v>0</v>
      </c>
      <c r="BU77" s="64">
        <v>0</v>
      </c>
      <c r="BV77" s="64">
        <v>0</v>
      </c>
      <c r="BW77" s="64">
        <v>0</v>
      </c>
      <c r="BX77" s="64">
        <f t="shared" si="72"/>
        <v>0</v>
      </c>
      <c r="BY77" s="64">
        <v>0</v>
      </c>
      <c r="BZ77" s="64">
        <v>0</v>
      </c>
      <c r="CA77" s="64">
        <v>0</v>
      </c>
      <c r="CB77" s="64">
        <v>0</v>
      </c>
      <c r="CC77" s="64">
        <f t="shared" si="73"/>
        <v>0</v>
      </c>
      <c r="CD77" s="64">
        <v>0</v>
      </c>
      <c r="CE77" s="64">
        <v>0</v>
      </c>
      <c r="CF77" s="64">
        <v>0</v>
      </c>
      <c r="CG77" s="64">
        <v>0</v>
      </c>
      <c r="CH77" s="64">
        <f t="shared" si="74"/>
        <v>0</v>
      </c>
      <c r="CI77" s="64">
        <v>0</v>
      </c>
      <c r="CJ77" s="64">
        <v>0</v>
      </c>
      <c r="CK77" s="64">
        <v>0</v>
      </c>
      <c r="CL77" s="64">
        <v>0</v>
      </c>
      <c r="CM77" s="64">
        <f t="shared" si="75"/>
        <v>0</v>
      </c>
      <c r="CN77" s="64">
        <v>0</v>
      </c>
      <c r="CO77" s="64">
        <v>0</v>
      </c>
      <c r="CP77" s="64">
        <v>0</v>
      </c>
      <c r="CQ77" s="64">
        <v>0</v>
      </c>
      <c r="CR77" s="64">
        <f t="shared" si="76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77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78"/>
        <v>0</v>
      </c>
      <c r="DC77" s="64">
        <v>0</v>
      </c>
      <c r="DD77" s="64">
        <v>0</v>
      </c>
      <c r="DE77" s="64">
        <v>0</v>
      </c>
      <c r="DF77" s="64">
        <v>0</v>
      </c>
      <c r="DG77" s="64">
        <f t="shared" si="79"/>
        <v>0</v>
      </c>
      <c r="DH77" s="64">
        <v>0</v>
      </c>
      <c r="DI77" s="64">
        <v>0</v>
      </c>
      <c r="DJ77" s="64">
        <v>0</v>
      </c>
      <c r="DK77" s="64">
        <v>0</v>
      </c>
      <c r="DL77" s="64">
        <f t="shared" si="80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1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82"/>
        <v>0</v>
      </c>
      <c r="DW77" s="65">
        <v>0</v>
      </c>
      <c r="DX77" s="65">
        <v>0</v>
      </c>
      <c r="DY77" s="65">
        <v>0</v>
      </c>
      <c r="DZ77" s="65">
        <v>0</v>
      </c>
      <c r="EA77" s="65">
        <f t="shared" si="83"/>
        <v>0</v>
      </c>
      <c r="EB77" s="65">
        <v>0</v>
      </c>
      <c r="EC77" s="65">
        <v>0</v>
      </c>
      <c r="ED77" s="65">
        <v>0</v>
      </c>
      <c r="EE77" s="65">
        <v>0</v>
      </c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92</v>
      </c>
      <c r="D78" s="38">
        <f t="shared" si="56"/>
        <v>0</v>
      </c>
      <c r="E78" s="38">
        <f t="shared" si="57"/>
        <v>0</v>
      </c>
      <c r="F78" s="62">
        <f t="shared" si="58"/>
        <v>0</v>
      </c>
      <c r="G78" s="62">
        <v>0</v>
      </c>
      <c r="H78" s="62">
        <v>0</v>
      </c>
      <c r="I78" s="62">
        <v>0</v>
      </c>
      <c r="J78" s="62">
        <v>0</v>
      </c>
      <c r="K78" s="62">
        <f t="shared" si="59"/>
        <v>0</v>
      </c>
      <c r="L78" s="62">
        <v>0</v>
      </c>
      <c r="M78" s="62">
        <v>0</v>
      </c>
      <c r="N78" s="62">
        <v>0</v>
      </c>
      <c r="O78" s="62">
        <v>0</v>
      </c>
      <c r="P78" s="62">
        <f t="shared" si="60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1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62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63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64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65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66"/>
        <v>0</v>
      </c>
      <c r="AU78" s="62">
        <v>0</v>
      </c>
      <c r="AV78" s="62">
        <v>0</v>
      </c>
      <c r="AW78" s="62">
        <v>0</v>
      </c>
      <c r="AX78" s="62">
        <v>0</v>
      </c>
      <c r="AY78" s="62">
        <f t="shared" si="67"/>
        <v>0</v>
      </c>
      <c r="AZ78" s="62">
        <v>0</v>
      </c>
      <c r="BA78" s="62">
        <v>0</v>
      </c>
      <c r="BB78" s="62">
        <v>0</v>
      </c>
      <c r="BC78" s="62">
        <v>0</v>
      </c>
      <c r="BD78" s="62">
        <f t="shared" si="68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69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0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1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72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73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74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75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76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77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78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79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0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1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82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83"/>
        <v>0</v>
      </c>
      <c r="EB78" s="63">
        <v>0</v>
      </c>
      <c r="EC78" s="63">
        <v>0</v>
      </c>
      <c r="ED78" s="63">
        <v>0</v>
      </c>
      <c r="EE78" s="63">
        <v>0</v>
      </c>
      <c r="FC78" s="44"/>
      <c r="FD78" s="44"/>
      <c r="FE78" s="44"/>
      <c r="FF78" s="44"/>
      <c r="FG78" s="44"/>
      <c r="FH78" s="44"/>
      <c r="FI78" s="44"/>
      <c r="FJ78" s="44"/>
      <c r="FK78" s="44"/>
      <c r="FL78" s="44"/>
      <c r="FM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93</v>
      </c>
      <c r="D79" s="38">
        <f t="shared" si="56"/>
        <v>0</v>
      </c>
      <c r="E79" s="38">
        <f t="shared" si="57"/>
        <v>0</v>
      </c>
      <c r="F79" s="62">
        <f t="shared" si="58"/>
        <v>0</v>
      </c>
      <c r="G79" s="62">
        <v>0</v>
      </c>
      <c r="H79" s="62">
        <v>0</v>
      </c>
      <c r="I79" s="62">
        <v>0</v>
      </c>
      <c r="J79" s="62">
        <v>0</v>
      </c>
      <c r="K79" s="62">
        <f t="shared" si="59"/>
        <v>0</v>
      </c>
      <c r="L79" s="62">
        <v>0</v>
      </c>
      <c r="M79" s="62">
        <v>0</v>
      </c>
      <c r="N79" s="62">
        <v>0</v>
      </c>
      <c r="O79" s="62">
        <v>0</v>
      </c>
      <c r="P79" s="62">
        <f t="shared" si="60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1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62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63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64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65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66"/>
        <v>0</v>
      </c>
      <c r="AU79" s="62">
        <v>0</v>
      </c>
      <c r="AV79" s="62">
        <v>0</v>
      </c>
      <c r="AW79" s="62">
        <v>0</v>
      </c>
      <c r="AX79" s="62">
        <v>0</v>
      </c>
      <c r="AY79" s="62">
        <f t="shared" si="67"/>
        <v>0</v>
      </c>
      <c r="AZ79" s="62">
        <v>0</v>
      </c>
      <c r="BA79" s="62">
        <v>0</v>
      </c>
      <c r="BB79" s="62">
        <v>0</v>
      </c>
      <c r="BC79" s="62">
        <v>0</v>
      </c>
      <c r="BD79" s="62">
        <f t="shared" si="68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69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0"/>
        <v>0</v>
      </c>
      <c r="BO79" s="62">
        <v>0</v>
      </c>
      <c r="BP79" s="62">
        <v>0</v>
      </c>
      <c r="BQ79" s="62">
        <v>0</v>
      </c>
      <c r="BR79" s="62">
        <v>0</v>
      </c>
      <c r="BS79" s="62">
        <f t="shared" si="71"/>
        <v>0</v>
      </c>
      <c r="BT79" s="62">
        <v>0</v>
      </c>
      <c r="BU79" s="62">
        <v>0</v>
      </c>
      <c r="BV79" s="62">
        <v>0</v>
      </c>
      <c r="BW79" s="62">
        <v>0</v>
      </c>
      <c r="BX79" s="62">
        <f t="shared" si="72"/>
        <v>0</v>
      </c>
      <c r="BY79" s="62">
        <v>0</v>
      </c>
      <c r="BZ79" s="62">
        <v>0</v>
      </c>
      <c r="CA79" s="62">
        <v>0</v>
      </c>
      <c r="CB79" s="62">
        <v>0</v>
      </c>
      <c r="CC79" s="62">
        <f t="shared" si="73"/>
        <v>0</v>
      </c>
      <c r="CD79" s="62">
        <v>0</v>
      </c>
      <c r="CE79" s="62">
        <v>0</v>
      </c>
      <c r="CF79" s="62">
        <v>0</v>
      </c>
      <c r="CG79" s="62">
        <v>0</v>
      </c>
      <c r="CH79" s="62">
        <f t="shared" si="74"/>
        <v>0</v>
      </c>
      <c r="CI79" s="62">
        <v>0</v>
      </c>
      <c r="CJ79" s="62">
        <v>0</v>
      </c>
      <c r="CK79" s="62">
        <v>0</v>
      </c>
      <c r="CL79" s="62">
        <v>0</v>
      </c>
      <c r="CM79" s="62">
        <f t="shared" si="75"/>
        <v>0</v>
      </c>
      <c r="CN79" s="62">
        <v>0</v>
      </c>
      <c r="CO79" s="62">
        <v>0</v>
      </c>
      <c r="CP79" s="62">
        <v>0</v>
      </c>
      <c r="CQ79" s="62">
        <v>0</v>
      </c>
      <c r="CR79" s="62">
        <f t="shared" si="76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77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78"/>
        <v>0</v>
      </c>
      <c r="DC79" s="62">
        <v>0</v>
      </c>
      <c r="DD79" s="62">
        <v>0</v>
      </c>
      <c r="DE79" s="62">
        <v>0</v>
      </c>
      <c r="DF79" s="62">
        <v>0</v>
      </c>
      <c r="DG79" s="62">
        <f t="shared" si="79"/>
        <v>0</v>
      </c>
      <c r="DH79" s="62">
        <v>0</v>
      </c>
      <c r="DI79" s="62">
        <v>0</v>
      </c>
      <c r="DJ79" s="62">
        <v>0</v>
      </c>
      <c r="DK79" s="62">
        <v>0</v>
      </c>
      <c r="DL79" s="62">
        <f t="shared" si="80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1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82"/>
        <v>0</v>
      </c>
      <c r="DW79" s="63">
        <v>0</v>
      </c>
      <c r="DX79" s="63">
        <v>0</v>
      </c>
      <c r="DY79" s="63">
        <v>0</v>
      </c>
      <c r="DZ79" s="63">
        <v>0</v>
      </c>
      <c r="EA79" s="63">
        <f t="shared" si="83"/>
        <v>0</v>
      </c>
      <c r="EB79" s="63">
        <v>0</v>
      </c>
      <c r="EC79" s="63">
        <v>0</v>
      </c>
      <c r="ED79" s="63">
        <v>0</v>
      </c>
      <c r="EE79" s="63">
        <v>0</v>
      </c>
      <c r="FC79" s="44"/>
      <c r="FD79" s="44"/>
      <c r="FE79" s="44"/>
      <c r="FF79" s="44"/>
      <c r="FG79" s="44"/>
      <c r="FH79" s="44"/>
      <c r="FI79" s="44"/>
      <c r="FJ79" s="44"/>
      <c r="FK79" s="44"/>
      <c r="FL79" s="44"/>
      <c r="FM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94</v>
      </c>
      <c r="D80" s="38">
        <f t="shared" si="56"/>
        <v>0</v>
      </c>
      <c r="E80" s="38">
        <f t="shared" si="57"/>
        <v>0</v>
      </c>
      <c r="F80" s="64">
        <f t="shared" si="58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59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0"/>
        <v>0</v>
      </c>
      <c r="Q80" s="64">
        <v>0</v>
      </c>
      <c r="R80" s="64">
        <v>0</v>
      </c>
      <c r="S80" s="64">
        <v>0</v>
      </c>
      <c r="T80" s="64">
        <v>0</v>
      </c>
      <c r="U80" s="64">
        <f t="shared" si="61"/>
        <v>0</v>
      </c>
      <c r="V80" s="64">
        <v>0</v>
      </c>
      <c r="W80" s="64">
        <v>0</v>
      </c>
      <c r="X80" s="64">
        <v>0</v>
      </c>
      <c r="Y80" s="64">
        <v>0</v>
      </c>
      <c r="Z80" s="64">
        <f t="shared" si="62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63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64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65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66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67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68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69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0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1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72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73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74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75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76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77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78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79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0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1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82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83"/>
        <v>0</v>
      </c>
      <c r="EB80" s="65">
        <v>0</v>
      </c>
      <c r="EC80" s="65">
        <v>0</v>
      </c>
      <c r="ED80" s="65">
        <v>0</v>
      </c>
      <c r="EE80" s="65">
        <v>0</v>
      </c>
      <c r="FC80" s="44"/>
      <c r="FD80" s="44"/>
      <c r="FE80" s="44"/>
      <c r="FF80" s="44"/>
      <c r="FG80" s="44"/>
      <c r="FH80" s="44"/>
      <c r="FI80" s="44"/>
      <c r="FJ80" s="44"/>
      <c r="FK80" s="44"/>
      <c r="FL80" s="44"/>
      <c r="FM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95</v>
      </c>
      <c r="D81" s="38">
        <f t="shared" si="56"/>
        <v>0</v>
      </c>
      <c r="E81" s="38">
        <f t="shared" si="57"/>
        <v>0</v>
      </c>
      <c r="F81" s="62">
        <f t="shared" si="58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59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0"/>
        <v>0</v>
      </c>
      <c r="Q81" s="62">
        <v>0</v>
      </c>
      <c r="R81" s="62">
        <v>0</v>
      </c>
      <c r="S81" s="62">
        <v>0</v>
      </c>
      <c r="T81" s="62">
        <v>0</v>
      </c>
      <c r="U81" s="62">
        <f t="shared" si="61"/>
        <v>0</v>
      </c>
      <c r="V81" s="62">
        <v>0</v>
      </c>
      <c r="W81" s="62">
        <v>0</v>
      </c>
      <c r="X81" s="62">
        <v>0</v>
      </c>
      <c r="Y81" s="62">
        <v>0</v>
      </c>
      <c r="Z81" s="62">
        <f t="shared" si="62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63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64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65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66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67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68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69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0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1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72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73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74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75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76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77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78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79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0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1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82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83"/>
        <v>0</v>
      </c>
      <c r="EB81" s="63">
        <v>0</v>
      </c>
      <c r="EC81" s="63">
        <v>0</v>
      </c>
      <c r="ED81" s="63">
        <v>0</v>
      </c>
      <c r="EE81" s="63">
        <v>0</v>
      </c>
      <c r="FC81" s="44"/>
      <c r="FD81" s="44"/>
      <c r="FE81" s="44"/>
      <c r="FF81" s="44"/>
      <c r="FG81" s="44"/>
      <c r="FH81" s="44"/>
      <c r="FI81" s="44"/>
      <c r="FJ81" s="44"/>
      <c r="FK81" s="44"/>
      <c r="FL81" s="44"/>
      <c r="FM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96</v>
      </c>
      <c r="D82" s="38">
        <f t="shared" si="56"/>
        <v>4</v>
      </c>
      <c r="E82" s="38">
        <f t="shared" si="57"/>
        <v>213902</v>
      </c>
      <c r="F82" s="64">
        <f t="shared" si="58"/>
        <v>2</v>
      </c>
      <c r="G82" s="64">
        <v>2</v>
      </c>
      <c r="H82" s="64">
        <v>0</v>
      </c>
      <c r="I82" s="64">
        <v>0</v>
      </c>
      <c r="J82" s="64">
        <v>0</v>
      </c>
      <c r="K82" s="64">
        <f t="shared" si="59"/>
        <v>166186</v>
      </c>
      <c r="L82" s="64">
        <v>166186</v>
      </c>
      <c r="M82" s="64">
        <v>0</v>
      </c>
      <c r="N82" s="64">
        <v>0</v>
      </c>
      <c r="O82" s="64">
        <v>0</v>
      </c>
      <c r="P82" s="64">
        <f t="shared" si="60"/>
        <v>0</v>
      </c>
      <c r="Q82" s="64">
        <v>0</v>
      </c>
      <c r="R82" s="64">
        <v>0</v>
      </c>
      <c r="S82" s="64">
        <v>0</v>
      </c>
      <c r="T82" s="64">
        <v>0</v>
      </c>
      <c r="U82" s="64">
        <f t="shared" si="61"/>
        <v>0</v>
      </c>
      <c r="V82" s="64">
        <v>0</v>
      </c>
      <c r="W82" s="64">
        <v>0</v>
      </c>
      <c r="X82" s="64">
        <v>0</v>
      </c>
      <c r="Y82" s="64">
        <v>0</v>
      </c>
      <c r="Z82" s="64">
        <f t="shared" si="62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63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64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65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66"/>
        <v>1</v>
      </c>
      <c r="AU82" s="64">
        <v>1</v>
      </c>
      <c r="AV82" s="64">
        <v>0</v>
      </c>
      <c r="AW82" s="64">
        <v>0</v>
      </c>
      <c r="AX82" s="64">
        <v>0</v>
      </c>
      <c r="AY82" s="64">
        <f t="shared" si="67"/>
        <v>25279</v>
      </c>
      <c r="AZ82" s="64">
        <v>25279</v>
      </c>
      <c r="BA82" s="64">
        <v>0</v>
      </c>
      <c r="BB82" s="64">
        <v>0</v>
      </c>
      <c r="BC82" s="64">
        <v>0</v>
      </c>
      <c r="BD82" s="64">
        <f t="shared" si="68"/>
        <v>0</v>
      </c>
      <c r="BE82" s="64">
        <v>0</v>
      </c>
      <c r="BF82" s="64">
        <v>0</v>
      </c>
      <c r="BG82" s="64">
        <v>0</v>
      </c>
      <c r="BH82" s="64">
        <v>0</v>
      </c>
      <c r="BI82" s="64">
        <f t="shared" si="69"/>
        <v>0</v>
      </c>
      <c r="BJ82" s="64">
        <v>0</v>
      </c>
      <c r="BK82" s="64">
        <v>0</v>
      </c>
      <c r="BL82" s="64">
        <v>0</v>
      </c>
      <c r="BM82" s="64">
        <v>0</v>
      </c>
      <c r="BN82" s="64">
        <f t="shared" si="70"/>
        <v>0</v>
      </c>
      <c r="BO82" s="64">
        <v>0</v>
      </c>
      <c r="BP82" s="64">
        <v>0</v>
      </c>
      <c r="BQ82" s="64">
        <v>0</v>
      </c>
      <c r="BR82" s="64">
        <v>0</v>
      </c>
      <c r="BS82" s="64">
        <f t="shared" si="71"/>
        <v>0</v>
      </c>
      <c r="BT82" s="64">
        <v>0</v>
      </c>
      <c r="BU82" s="64">
        <v>0</v>
      </c>
      <c r="BV82" s="64">
        <v>0</v>
      </c>
      <c r="BW82" s="64">
        <v>0</v>
      </c>
      <c r="BX82" s="64">
        <f t="shared" si="72"/>
        <v>1</v>
      </c>
      <c r="BY82" s="64">
        <v>1</v>
      </c>
      <c r="BZ82" s="64">
        <v>0</v>
      </c>
      <c r="CA82" s="64">
        <v>0</v>
      </c>
      <c r="CB82" s="64">
        <v>0</v>
      </c>
      <c r="CC82" s="64">
        <f t="shared" si="73"/>
        <v>22437</v>
      </c>
      <c r="CD82" s="64">
        <v>22437</v>
      </c>
      <c r="CE82" s="64">
        <v>0</v>
      </c>
      <c r="CF82" s="64">
        <v>0</v>
      </c>
      <c r="CG82" s="64">
        <v>0</v>
      </c>
      <c r="CH82" s="64">
        <f t="shared" si="74"/>
        <v>0</v>
      </c>
      <c r="CI82" s="64">
        <v>0</v>
      </c>
      <c r="CJ82" s="64">
        <v>0</v>
      </c>
      <c r="CK82" s="64">
        <v>0</v>
      </c>
      <c r="CL82" s="64">
        <v>0</v>
      </c>
      <c r="CM82" s="64">
        <f t="shared" si="75"/>
        <v>0</v>
      </c>
      <c r="CN82" s="64">
        <v>0</v>
      </c>
      <c r="CO82" s="64">
        <v>0</v>
      </c>
      <c r="CP82" s="64">
        <v>0</v>
      </c>
      <c r="CQ82" s="64">
        <v>0</v>
      </c>
      <c r="CR82" s="64">
        <f t="shared" si="76"/>
        <v>0</v>
      </c>
      <c r="CS82" s="64">
        <v>0</v>
      </c>
      <c r="CT82" s="64">
        <v>0</v>
      </c>
      <c r="CU82" s="64">
        <v>0</v>
      </c>
      <c r="CV82" s="64">
        <v>0</v>
      </c>
      <c r="CW82" s="64">
        <f t="shared" si="77"/>
        <v>0</v>
      </c>
      <c r="CX82" s="64">
        <v>0</v>
      </c>
      <c r="CY82" s="64">
        <v>0</v>
      </c>
      <c r="CZ82" s="64">
        <v>0</v>
      </c>
      <c r="DA82" s="64">
        <v>0</v>
      </c>
      <c r="DB82" s="64">
        <f t="shared" si="78"/>
        <v>0</v>
      </c>
      <c r="DC82" s="64">
        <v>0</v>
      </c>
      <c r="DD82" s="64">
        <v>0</v>
      </c>
      <c r="DE82" s="64">
        <v>0</v>
      </c>
      <c r="DF82" s="64">
        <v>0</v>
      </c>
      <c r="DG82" s="64">
        <f t="shared" si="79"/>
        <v>0</v>
      </c>
      <c r="DH82" s="64">
        <v>0</v>
      </c>
      <c r="DI82" s="64">
        <v>0</v>
      </c>
      <c r="DJ82" s="64">
        <v>0</v>
      </c>
      <c r="DK82" s="64">
        <v>0</v>
      </c>
      <c r="DL82" s="64">
        <f t="shared" si="80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1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82"/>
        <v>0</v>
      </c>
      <c r="DW82" s="65">
        <v>0</v>
      </c>
      <c r="DX82" s="65">
        <v>0</v>
      </c>
      <c r="DY82" s="65">
        <v>0</v>
      </c>
      <c r="DZ82" s="65">
        <v>0</v>
      </c>
      <c r="EA82" s="65">
        <f t="shared" si="83"/>
        <v>0</v>
      </c>
      <c r="EB82" s="65">
        <v>0</v>
      </c>
      <c r="EC82" s="65">
        <v>0</v>
      </c>
      <c r="ED82" s="65">
        <v>0</v>
      </c>
      <c r="EE82" s="65">
        <v>0</v>
      </c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97</v>
      </c>
      <c r="D83" s="38">
        <f t="shared" si="56"/>
        <v>4</v>
      </c>
      <c r="E83" s="38">
        <f t="shared" si="57"/>
        <v>213902</v>
      </c>
      <c r="F83" s="62">
        <f t="shared" si="58"/>
        <v>2</v>
      </c>
      <c r="G83" s="62">
        <v>2</v>
      </c>
      <c r="H83" s="62">
        <v>0</v>
      </c>
      <c r="I83" s="62">
        <v>0</v>
      </c>
      <c r="J83" s="62">
        <v>0</v>
      </c>
      <c r="K83" s="62">
        <f t="shared" si="59"/>
        <v>166186</v>
      </c>
      <c r="L83" s="62">
        <v>166186</v>
      </c>
      <c r="M83" s="62">
        <v>0</v>
      </c>
      <c r="N83" s="62">
        <v>0</v>
      </c>
      <c r="O83" s="62">
        <v>0</v>
      </c>
      <c r="P83" s="62">
        <f t="shared" si="60"/>
        <v>0</v>
      </c>
      <c r="Q83" s="62">
        <v>0</v>
      </c>
      <c r="R83" s="62">
        <v>0</v>
      </c>
      <c r="S83" s="62">
        <v>0</v>
      </c>
      <c r="T83" s="62">
        <v>0</v>
      </c>
      <c r="U83" s="62">
        <f t="shared" si="61"/>
        <v>0</v>
      </c>
      <c r="V83" s="62">
        <v>0</v>
      </c>
      <c r="W83" s="62">
        <v>0</v>
      </c>
      <c r="X83" s="62">
        <v>0</v>
      </c>
      <c r="Y83" s="62">
        <v>0</v>
      </c>
      <c r="Z83" s="62">
        <f t="shared" si="62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63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64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65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66"/>
        <v>1</v>
      </c>
      <c r="AU83" s="62">
        <v>1</v>
      </c>
      <c r="AV83" s="62">
        <v>0</v>
      </c>
      <c r="AW83" s="62">
        <v>0</v>
      </c>
      <c r="AX83" s="62">
        <v>0</v>
      </c>
      <c r="AY83" s="62">
        <f t="shared" si="67"/>
        <v>25279</v>
      </c>
      <c r="AZ83" s="62">
        <v>25279</v>
      </c>
      <c r="BA83" s="62">
        <v>0</v>
      </c>
      <c r="BB83" s="62">
        <v>0</v>
      </c>
      <c r="BC83" s="62">
        <v>0</v>
      </c>
      <c r="BD83" s="62">
        <f t="shared" si="68"/>
        <v>0</v>
      </c>
      <c r="BE83" s="62">
        <v>0</v>
      </c>
      <c r="BF83" s="62">
        <v>0</v>
      </c>
      <c r="BG83" s="62">
        <v>0</v>
      </c>
      <c r="BH83" s="62">
        <v>0</v>
      </c>
      <c r="BI83" s="62">
        <f t="shared" si="69"/>
        <v>0</v>
      </c>
      <c r="BJ83" s="62">
        <v>0</v>
      </c>
      <c r="BK83" s="62">
        <v>0</v>
      </c>
      <c r="BL83" s="62">
        <v>0</v>
      </c>
      <c r="BM83" s="62">
        <v>0</v>
      </c>
      <c r="BN83" s="62">
        <f t="shared" si="70"/>
        <v>0</v>
      </c>
      <c r="BO83" s="62">
        <v>0</v>
      </c>
      <c r="BP83" s="62">
        <v>0</v>
      </c>
      <c r="BQ83" s="62">
        <v>0</v>
      </c>
      <c r="BR83" s="62">
        <v>0</v>
      </c>
      <c r="BS83" s="62">
        <f t="shared" si="71"/>
        <v>0</v>
      </c>
      <c r="BT83" s="62">
        <v>0</v>
      </c>
      <c r="BU83" s="62">
        <v>0</v>
      </c>
      <c r="BV83" s="62">
        <v>0</v>
      </c>
      <c r="BW83" s="62">
        <v>0</v>
      </c>
      <c r="BX83" s="62">
        <f t="shared" si="72"/>
        <v>1</v>
      </c>
      <c r="BY83" s="62">
        <v>1</v>
      </c>
      <c r="BZ83" s="62">
        <v>0</v>
      </c>
      <c r="CA83" s="62">
        <v>0</v>
      </c>
      <c r="CB83" s="62">
        <v>0</v>
      </c>
      <c r="CC83" s="62">
        <f t="shared" si="73"/>
        <v>22437</v>
      </c>
      <c r="CD83" s="62">
        <v>22437</v>
      </c>
      <c r="CE83" s="62">
        <v>0</v>
      </c>
      <c r="CF83" s="62">
        <v>0</v>
      </c>
      <c r="CG83" s="62">
        <v>0</v>
      </c>
      <c r="CH83" s="62">
        <f t="shared" si="74"/>
        <v>0</v>
      </c>
      <c r="CI83" s="62">
        <v>0</v>
      </c>
      <c r="CJ83" s="62">
        <v>0</v>
      </c>
      <c r="CK83" s="62">
        <v>0</v>
      </c>
      <c r="CL83" s="62">
        <v>0</v>
      </c>
      <c r="CM83" s="62">
        <f t="shared" si="75"/>
        <v>0</v>
      </c>
      <c r="CN83" s="62">
        <v>0</v>
      </c>
      <c r="CO83" s="62">
        <v>0</v>
      </c>
      <c r="CP83" s="62">
        <v>0</v>
      </c>
      <c r="CQ83" s="62">
        <v>0</v>
      </c>
      <c r="CR83" s="62">
        <f t="shared" si="76"/>
        <v>0</v>
      </c>
      <c r="CS83" s="62">
        <v>0</v>
      </c>
      <c r="CT83" s="62">
        <v>0</v>
      </c>
      <c r="CU83" s="62">
        <v>0</v>
      </c>
      <c r="CV83" s="62">
        <v>0</v>
      </c>
      <c r="CW83" s="62">
        <f t="shared" si="77"/>
        <v>0</v>
      </c>
      <c r="CX83" s="62">
        <v>0</v>
      </c>
      <c r="CY83" s="62">
        <v>0</v>
      </c>
      <c r="CZ83" s="62">
        <v>0</v>
      </c>
      <c r="DA83" s="62">
        <v>0</v>
      </c>
      <c r="DB83" s="62">
        <f t="shared" si="78"/>
        <v>0</v>
      </c>
      <c r="DC83" s="62">
        <v>0</v>
      </c>
      <c r="DD83" s="62">
        <v>0</v>
      </c>
      <c r="DE83" s="62">
        <v>0</v>
      </c>
      <c r="DF83" s="62">
        <v>0</v>
      </c>
      <c r="DG83" s="62">
        <f t="shared" si="79"/>
        <v>0</v>
      </c>
      <c r="DH83" s="62">
        <v>0</v>
      </c>
      <c r="DI83" s="62">
        <v>0</v>
      </c>
      <c r="DJ83" s="62">
        <v>0</v>
      </c>
      <c r="DK83" s="62">
        <v>0</v>
      </c>
      <c r="DL83" s="62">
        <f t="shared" si="80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1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82"/>
        <v>0</v>
      </c>
      <c r="DW83" s="63">
        <v>0</v>
      </c>
      <c r="DX83" s="63">
        <v>0</v>
      </c>
      <c r="DY83" s="63">
        <v>0</v>
      </c>
      <c r="DZ83" s="63">
        <v>0</v>
      </c>
      <c r="EA83" s="63">
        <f t="shared" si="83"/>
        <v>0</v>
      </c>
      <c r="EB83" s="63">
        <v>0</v>
      </c>
      <c r="EC83" s="63">
        <v>0</v>
      </c>
      <c r="ED83" s="63">
        <v>0</v>
      </c>
      <c r="EE83" s="63">
        <v>0</v>
      </c>
      <c r="FC83" s="44"/>
      <c r="FD83" s="44"/>
      <c r="FE83" s="44"/>
      <c r="FF83" s="44"/>
      <c r="FG83" s="44"/>
      <c r="FH83" s="44"/>
      <c r="FI83" s="44"/>
      <c r="FJ83" s="44"/>
      <c r="FK83" s="44"/>
      <c r="FL83" s="44"/>
      <c r="FM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98</v>
      </c>
      <c r="D84" s="38">
        <f t="shared" si="56"/>
        <v>0</v>
      </c>
      <c r="E84" s="38">
        <f t="shared" si="57"/>
        <v>0</v>
      </c>
      <c r="F84" s="64">
        <f t="shared" si="58"/>
        <v>0</v>
      </c>
      <c r="G84" s="64">
        <v>0</v>
      </c>
      <c r="H84" s="64">
        <v>0</v>
      </c>
      <c r="I84" s="64">
        <v>0</v>
      </c>
      <c r="J84" s="64">
        <v>0</v>
      </c>
      <c r="K84" s="64">
        <f t="shared" si="59"/>
        <v>0</v>
      </c>
      <c r="L84" s="64">
        <v>0</v>
      </c>
      <c r="M84" s="64">
        <v>0</v>
      </c>
      <c r="N84" s="64">
        <v>0</v>
      </c>
      <c r="O84" s="64">
        <v>0</v>
      </c>
      <c r="P84" s="64">
        <f t="shared" si="60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1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62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63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64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65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66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67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68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69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0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1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72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73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74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75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76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77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78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79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0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1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82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83"/>
        <v>0</v>
      </c>
      <c r="EB84" s="65">
        <v>0</v>
      </c>
      <c r="EC84" s="65">
        <v>0</v>
      </c>
      <c r="ED84" s="65">
        <v>0</v>
      </c>
      <c r="EE84" s="65">
        <v>0</v>
      </c>
      <c r="FC84" s="44"/>
      <c r="FD84" s="44"/>
      <c r="FE84" s="44"/>
      <c r="FF84" s="44"/>
      <c r="FG84" s="44"/>
      <c r="FH84" s="44"/>
      <c r="FI84" s="44"/>
      <c r="FJ84" s="44"/>
      <c r="FK84" s="44"/>
      <c r="FL84" s="44"/>
      <c r="FM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99</v>
      </c>
      <c r="D85" s="38">
        <f t="shared" si="56"/>
        <v>0</v>
      </c>
      <c r="E85" s="38">
        <f t="shared" si="57"/>
        <v>0</v>
      </c>
      <c r="F85" s="62">
        <f t="shared" si="58"/>
        <v>0</v>
      </c>
      <c r="G85" s="62">
        <v>0</v>
      </c>
      <c r="H85" s="62">
        <v>0</v>
      </c>
      <c r="I85" s="62">
        <v>0</v>
      </c>
      <c r="J85" s="62">
        <v>0</v>
      </c>
      <c r="K85" s="62">
        <f t="shared" si="59"/>
        <v>0</v>
      </c>
      <c r="L85" s="62">
        <v>0</v>
      </c>
      <c r="M85" s="62">
        <v>0</v>
      </c>
      <c r="N85" s="62">
        <v>0</v>
      </c>
      <c r="O85" s="62">
        <v>0</v>
      </c>
      <c r="P85" s="62">
        <f t="shared" si="60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1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62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63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64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65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66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67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68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69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0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1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72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73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74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75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76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77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78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79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0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1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82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83"/>
        <v>0</v>
      </c>
      <c r="EB85" s="63">
        <v>0</v>
      </c>
      <c r="EC85" s="63">
        <v>0</v>
      </c>
      <c r="ED85" s="63">
        <v>0</v>
      </c>
      <c r="EE85" s="63">
        <v>0</v>
      </c>
      <c r="FC85" s="44"/>
      <c r="FD85" s="44"/>
      <c r="FE85" s="44"/>
      <c r="FF85" s="44"/>
      <c r="FG85" s="44"/>
      <c r="FH85" s="44"/>
      <c r="FI85" s="44"/>
      <c r="FJ85" s="44"/>
      <c r="FK85" s="44"/>
      <c r="FL85" s="44"/>
      <c r="FM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100</v>
      </c>
      <c r="D86" s="38">
        <f t="shared" si="56"/>
        <v>10</v>
      </c>
      <c r="E86" s="38">
        <f t="shared" si="57"/>
        <v>433898</v>
      </c>
      <c r="F86" s="64">
        <f t="shared" si="58"/>
        <v>9</v>
      </c>
      <c r="G86" s="64">
        <v>9</v>
      </c>
      <c r="H86" s="64">
        <v>0</v>
      </c>
      <c r="I86" s="64">
        <v>0</v>
      </c>
      <c r="J86" s="64">
        <v>0</v>
      </c>
      <c r="K86" s="64">
        <f t="shared" si="59"/>
        <v>409538</v>
      </c>
      <c r="L86" s="64">
        <v>409538</v>
      </c>
      <c r="M86" s="64">
        <v>0</v>
      </c>
      <c r="N86" s="64">
        <v>0</v>
      </c>
      <c r="O86" s="64">
        <v>0</v>
      </c>
      <c r="P86" s="64">
        <f t="shared" si="60"/>
        <v>0</v>
      </c>
      <c r="Q86" s="64">
        <v>0</v>
      </c>
      <c r="R86" s="64">
        <v>0</v>
      </c>
      <c r="S86" s="64">
        <v>0</v>
      </c>
      <c r="T86" s="64">
        <v>0</v>
      </c>
      <c r="U86" s="64">
        <f t="shared" si="61"/>
        <v>0</v>
      </c>
      <c r="V86" s="64">
        <v>0</v>
      </c>
      <c r="W86" s="64">
        <v>0</v>
      </c>
      <c r="X86" s="64">
        <v>0</v>
      </c>
      <c r="Y86" s="64">
        <v>0</v>
      </c>
      <c r="Z86" s="64">
        <f t="shared" si="62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63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64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65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66"/>
        <v>0</v>
      </c>
      <c r="AU86" s="64">
        <v>0</v>
      </c>
      <c r="AV86" s="64">
        <v>0</v>
      </c>
      <c r="AW86" s="64">
        <v>0</v>
      </c>
      <c r="AX86" s="64">
        <v>0</v>
      </c>
      <c r="AY86" s="64">
        <f t="shared" si="67"/>
        <v>0</v>
      </c>
      <c r="AZ86" s="64">
        <v>0</v>
      </c>
      <c r="BA86" s="64">
        <v>0</v>
      </c>
      <c r="BB86" s="64">
        <v>0</v>
      </c>
      <c r="BC86" s="64">
        <v>0</v>
      </c>
      <c r="BD86" s="64">
        <f t="shared" si="68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69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0"/>
        <v>1</v>
      </c>
      <c r="BO86" s="64">
        <v>1</v>
      </c>
      <c r="BP86" s="64">
        <v>0</v>
      </c>
      <c r="BQ86" s="64">
        <v>0</v>
      </c>
      <c r="BR86" s="64">
        <v>0</v>
      </c>
      <c r="BS86" s="64">
        <f t="shared" si="71"/>
        <v>24360</v>
      </c>
      <c r="BT86" s="64">
        <v>24360</v>
      </c>
      <c r="BU86" s="64">
        <v>0</v>
      </c>
      <c r="BV86" s="64">
        <v>0</v>
      </c>
      <c r="BW86" s="64">
        <v>0</v>
      </c>
      <c r="BX86" s="64">
        <f t="shared" si="72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73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74"/>
        <v>0</v>
      </c>
      <c r="CI86" s="64">
        <v>0</v>
      </c>
      <c r="CJ86" s="64">
        <v>0</v>
      </c>
      <c r="CK86" s="64">
        <v>0</v>
      </c>
      <c r="CL86" s="64">
        <v>0</v>
      </c>
      <c r="CM86" s="64">
        <f t="shared" si="75"/>
        <v>0</v>
      </c>
      <c r="CN86" s="64">
        <v>0</v>
      </c>
      <c r="CO86" s="64">
        <v>0</v>
      </c>
      <c r="CP86" s="64">
        <v>0</v>
      </c>
      <c r="CQ86" s="64">
        <v>0</v>
      </c>
      <c r="CR86" s="64">
        <f t="shared" si="76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77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78"/>
        <v>0</v>
      </c>
      <c r="DC86" s="64">
        <v>0</v>
      </c>
      <c r="DD86" s="64">
        <v>0</v>
      </c>
      <c r="DE86" s="64">
        <v>0</v>
      </c>
      <c r="DF86" s="64">
        <v>0</v>
      </c>
      <c r="DG86" s="64">
        <f t="shared" si="79"/>
        <v>0</v>
      </c>
      <c r="DH86" s="64">
        <v>0</v>
      </c>
      <c r="DI86" s="64">
        <v>0</v>
      </c>
      <c r="DJ86" s="64">
        <v>0</v>
      </c>
      <c r="DK86" s="64">
        <v>0</v>
      </c>
      <c r="DL86" s="64">
        <f t="shared" si="80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1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82"/>
        <v>0</v>
      </c>
      <c r="DW86" s="65">
        <v>0</v>
      </c>
      <c r="DX86" s="65">
        <v>0</v>
      </c>
      <c r="DY86" s="65">
        <v>0</v>
      </c>
      <c r="DZ86" s="65">
        <v>0</v>
      </c>
      <c r="EA86" s="65">
        <f t="shared" si="83"/>
        <v>0</v>
      </c>
      <c r="EB86" s="65">
        <v>0</v>
      </c>
      <c r="EC86" s="65">
        <v>0</v>
      </c>
      <c r="ED86" s="65">
        <v>0</v>
      </c>
      <c r="EE86" s="65">
        <v>0</v>
      </c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101</v>
      </c>
      <c r="D87" s="38">
        <f t="shared" si="56"/>
        <v>0</v>
      </c>
      <c r="E87" s="38">
        <f t="shared" si="57"/>
        <v>0</v>
      </c>
      <c r="F87" s="62">
        <f t="shared" si="58"/>
        <v>0</v>
      </c>
      <c r="G87" s="62">
        <v>0</v>
      </c>
      <c r="H87" s="62">
        <v>0</v>
      </c>
      <c r="I87" s="62">
        <v>0</v>
      </c>
      <c r="J87" s="62">
        <v>0</v>
      </c>
      <c r="K87" s="62">
        <f t="shared" si="59"/>
        <v>0</v>
      </c>
      <c r="L87" s="62">
        <v>0</v>
      </c>
      <c r="M87" s="62">
        <v>0</v>
      </c>
      <c r="N87" s="62">
        <v>0</v>
      </c>
      <c r="O87" s="62">
        <v>0</v>
      </c>
      <c r="P87" s="62">
        <f t="shared" si="60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1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62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63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64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65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66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67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68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69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0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1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72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73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74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75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76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77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78"/>
        <v>0</v>
      </c>
      <c r="DC87" s="62">
        <v>0</v>
      </c>
      <c r="DD87" s="62">
        <v>0</v>
      </c>
      <c r="DE87" s="62">
        <v>0</v>
      </c>
      <c r="DF87" s="62">
        <v>0</v>
      </c>
      <c r="DG87" s="62">
        <f t="shared" si="79"/>
        <v>0</v>
      </c>
      <c r="DH87" s="62">
        <v>0</v>
      </c>
      <c r="DI87" s="62">
        <v>0</v>
      </c>
      <c r="DJ87" s="62">
        <v>0</v>
      </c>
      <c r="DK87" s="62">
        <v>0</v>
      </c>
      <c r="DL87" s="62">
        <f t="shared" si="80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1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82"/>
        <v>0</v>
      </c>
      <c r="DW87" s="63">
        <v>0</v>
      </c>
      <c r="DX87" s="63">
        <v>0</v>
      </c>
      <c r="DY87" s="63">
        <v>0</v>
      </c>
      <c r="DZ87" s="63">
        <v>0</v>
      </c>
      <c r="EA87" s="63">
        <f t="shared" si="83"/>
        <v>0</v>
      </c>
      <c r="EB87" s="63">
        <v>0</v>
      </c>
      <c r="EC87" s="63">
        <v>0</v>
      </c>
      <c r="ED87" s="63">
        <v>0</v>
      </c>
      <c r="EE87" s="63">
        <v>0</v>
      </c>
      <c r="FC87" s="44"/>
      <c r="FD87" s="44"/>
      <c r="FE87" s="44"/>
      <c r="FF87" s="44"/>
      <c r="FG87" s="44"/>
      <c r="FH87" s="44"/>
      <c r="FI87" s="44"/>
      <c r="FJ87" s="44"/>
      <c r="FK87" s="44"/>
      <c r="FL87" s="44"/>
      <c r="FM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102</v>
      </c>
      <c r="D88" s="38">
        <f t="shared" si="56"/>
        <v>10</v>
      </c>
      <c r="E88" s="38">
        <f t="shared" si="57"/>
        <v>433898</v>
      </c>
      <c r="F88" s="62">
        <f t="shared" si="58"/>
        <v>9</v>
      </c>
      <c r="G88" s="62">
        <v>9</v>
      </c>
      <c r="H88" s="62">
        <v>0</v>
      </c>
      <c r="I88" s="62">
        <v>0</v>
      </c>
      <c r="J88" s="62">
        <v>0</v>
      </c>
      <c r="K88" s="62">
        <f t="shared" si="59"/>
        <v>409538</v>
      </c>
      <c r="L88" s="62">
        <v>409538</v>
      </c>
      <c r="M88" s="62">
        <v>0</v>
      </c>
      <c r="N88" s="62">
        <v>0</v>
      </c>
      <c r="O88" s="62">
        <v>0</v>
      </c>
      <c r="P88" s="62">
        <f t="shared" si="60"/>
        <v>0</v>
      </c>
      <c r="Q88" s="62">
        <v>0</v>
      </c>
      <c r="R88" s="62">
        <v>0</v>
      </c>
      <c r="S88" s="62">
        <v>0</v>
      </c>
      <c r="T88" s="62">
        <v>0</v>
      </c>
      <c r="U88" s="62">
        <f t="shared" si="61"/>
        <v>0</v>
      </c>
      <c r="V88" s="62">
        <v>0</v>
      </c>
      <c r="W88" s="62">
        <v>0</v>
      </c>
      <c r="X88" s="62">
        <v>0</v>
      </c>
      <c r="Y88" s="62">
        <v>0</v>
      </c>
      <c r="Z88" s="62">
        <f t="shared" si="62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63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64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65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66"/>
        <v>0</v>
      </c>
      <c r="AU88" s="62">
        <v>0</v>
      </c>
      <c r="AV88" s="62">
        <v>0</v>
      </c>
      <c r="AW88" s="62">
        <v>0</v>
      </c>
      <c r="AX88" s="62">
        <v>0</v>
      </c>
      <c r="AY88" s="62">
        <f t="shared" si="67"/>
        <v>0</v>
      </c>
      <c r="AZ88" s="62">
        <v>0</v>
      </c>
      <c r="BA88" s="62">
        <v>0</v>
      </c>
      <c r="BB88" s="62">
        <v>0</v>
      </c>
      <c r="BC88" s="62">
        <v>0</v>
      </c>
      <c r="BD88" s="62">
        <f t="shared" si="68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69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0"/>
        <v>1</v>
      </c>
      <c r="BO88" s="62">
        <v>1</v>
      </c>
      <c r="BP88" s="62">
        <v>0</v>
      </c>
      <c r="BQ88" s="62">
        <v>0</v>
      </c>
      <c r="BR88" s="62">
        <v>0</v>
      </c>
      <c r="BS88" s="62">
        <f t="shared" si="71"/>
        <v>24360</v>
      </c>
      <c r="BT88" s="62">
        <v>24360</v>
      </c>
      <c r="BU88" s="62">
        <v>0</v>
      </c>
      <c r="BV88" s="62">
        <v>0</v>
      </c>
      <c r="BW88" s="62">
        <v>0</v>
      </c>
      <c r="BX88" s="62">
        <f t="shared" si="72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73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74"/>
        <v>0</v>
      </c>
      <c r="CI88" s="62">
        <v>0</v>
      </c>
      <c r="CJ88" s="62">
        <v>0</v>
      </c>
      <c r="CK88" s="62">
        <v>0</v>
      </c>
      <c r="CL88" s="62">
        <v>0</v>
      </c>
      <c r="CM88" s="62">
        <f t="shared" si="75"/>
        <v>0</v>
      </c>
      <c r="CN88" s="62">
        <v>0</v>
      </c>
      <c r="CO88" s="62">
        <v>0</v>
      </c>
      <c r="CP88" s="62">
        <v>0</v>
      </c>
      <c r="CQ88" s="62">
        <v>0</v>
      </c>
      <c r="CR88" s="62">
        <f t="shared" si="76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77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78"/>
        <v>0</v>
      </c>
      <c r="DC88" s="62">
        <v>0</v>
      </c>
      <c r="DD88" s="62">
        <v>0</v>
      </c>
      <c r="DE88" s="62">
        <v>0</v>
      </c>
      <c r="DF88" s="62">
        <v>0</v>
      </c>
      <c r="DG88" s="62">
        <f t="shared" si="79"/>
        <v>0</v>
      </c>
      <c r="DH88" s="62">
        <v>0</v>
      </c>
      <c r="DI88" s="62">
        <v>0</v>
      </c>
      <c r="DJ88" s="62">
        <v>0</v>
      </c>
      <c r="DK88" s="62">
        <v>0</v>
      </c>
      <c r="DL88" s="62">
        <f t="shared" si="80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1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82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83"/>
        <v>0</v>
      </c>
      <c r="EB88" s="63">
        <v>0</v>
      </c>
      <c r="EC88" s="63">
        <v>0</v>
      </c>
      <c r="ED88" s="63">
        <v>0</v>
      </c>
      <c r="EE88" s="63">
        <v>0</v>
      </c>
      <c r="FC88" s="44"/>
      <c r="FD88" s="44"/>
      <c r="FE88" s="44"/>
      <c r="FF88" s="44"/>
      <c r="FG88" s="44"/>
      <c r="FH88" s="44"/>
      <c r="FI88" s="44"/>
      <c r="FJ88" s="44"/>
      <c r="FK88" s="44"/>
      <c r="FL88" s="44"/>
      <c r="FM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103</v>
      </c>
      <c r="D89" s="38">
        <f t="shared" si="56"/>
        <v>0</v>
      </c>
      <c r="E89" s="38">
        <f t="shared" si="57"/>
        <v>0</v>
      </c>
      <c r="F89" s="64">
        <f t="shared" si="58"/>
        <v>0</v>
      </c>
      <c r="G89" s="64">
        <v>0</v>
      </c>
      <c r="H89" s="64">
        <v>0</v>
      </c>
      <c r="I89" s="64">
        <v>0</v>
      </c>
      <c r="J89" s="64">
        <v>0</v>
      </c>
      <c r="K89" s="64">
        <f t="shared" si="59"/>
        <v>0</v>
      </c>
      <c r="L89" s="64">
        <v>0</v>
      </c>
      <c r="M89" s="64">
        <v>0</v>
      </c>
      <c r="N89" s="64">
        <v>0</v>
      </c>
      <c r="O89" s="64">
        <v>0</v>
      </c>
      <c r="P89" s="64">
        <f t="shared" si="60"/>
        <v>0</v>
      </c>
      <c r="Q89" s="64">
        <v>0</v>
      </c>
      <c r="R89" s="64">
        <v>0</v>
      </c>
      <c r="S89" s="64">
        <v>0</v>
      </c>
      <c r="T89" s="64">
        <v>0</v>
      </c>
      <c r="U89" s="64">
        <f t="shared" si="61"/>
        <v>0</v>
      </c>
      <c r="V89" s="64">
        <v>0</v>
      </c>
      <c r="W89" s="64">
        <v>0</v>
      </c>
      <c r="X89" s="64">
        <v>0</v>
      </c>
      <c r="Y89" s="64">
        <v>0</v>
      </c>
      <c r="Z89" s="64">
        <f t="shared" si="62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63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64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65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66"/>
        <v>0</v>
      </c>
      <c r="AU89" s="64">
        <v>0</v>
      </c>
      <c r="AV89" s="64">
        <v>0</v>
      </c>
      <c r="AW89" s="64">
        <v>0</v>
      </c>
      <c r="AX89" s="64">
        <v>0</v>
      </c>
      <c r="AY89" s="64">
        <f t="shared" si="67"/>
        <v>0</v>
      </c>
      <c r="AZ89" s="64">
        <v>0</v>
      </c>
      <c r="BA89" s="64">
        <v>0</v>
      </c>
      <c r="BB89" s="64">
        <v>0</v>
      </c>
      <c r="BC89" s="64">
        <v>0</v>
      </c>
      <c r="BD89" s="64">
        <f t="shared" si="68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69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0"/>
        <v>0</v>
      </c>
      <c r="BO89" s="64">
        <v>0</v>
      </c>
      <c r="BP89" s="64">
        <v>0</v>
      </c>
      <c r="BQ89" s="64">
        <v>0</v>
      </c>
      <c r="BR89" s="64">
        <v>0</v>
      </c>
      <c r="BS89" s="64">
        <f t="shared" si="71"/>
        <v>0</v>
      </c>
      <c r="BT89" s="64">
        <v>0</v>
      </c>
      <c r="BU89" s="64">
        <v>0</v>
      </c>
      <c r="BV89" s="64">
        <v>0</v>
      </c>
      <c r="BW89" s="64">
        <v>0</v>
      </c>
      <c r="BX89" s="64">
        <f t="shared" si="72"/>
        <v>0</v>
      </c>
      <c r="BY89" s="64">
        <v>0</v>
      </c>
      <c r="BZ89" s="64">
        <v>0</v>
      </c>
      <c r="CA89" s="64">
        <v>0</v>
      </c>
      <c r="CB89" s="64">
        <v>0</v>
      </c>
      <c r="CC89" s="64">
        <f t="shared" si="73"/>
        <v>0</v>
      </c>
      <c r="CD89" s="64">
        <v>0</v>
      </c>
      <c r="CE89" s="64">
        <v>0</v>
      </c>
      <c r="CF89" s="64">
        <v>0</v>
      </c>
      <c r="CG89" s="64">
        <v>0</v>
      </c>
      <c r="CH89" s="64">
        <f t="shared" si="74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75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76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77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78"/>
        <v>0</v>
      </c>
      <c r="DC89" s="64">
        <v>0</v>
      </c>
      <c r="DD89" s="64">
        <v>0</v>
      </c>
      <c r="DE89" s="64">
        <v>0</v>
      </c>
      <c r="DF89" s="64">
        <v>0</v>
      </c>
      <c r="DG89" s="64">
        <f t="shared" si="79"/>
        <v>0</v>
      </c>
      <c r="DH89" s="64">
        <v>0</v>
      </c>
      <c r="DI89" s="64">
        <v>0</v>
      </c>
      <c r="DJ89" s="64">
        <v>0</v>
      </c>
      <c r="DK89" s="64">
        <v>0</v>
      </c>
      <c r="DL89" s="64">
        <f t="shared" si="80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1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82"/>
        <v>0</v>
      </c>
      <c r="DW89" s="65">
        <v>0</v>
      </c>
      <c r="DX89" s="65">
        <v>0</v>
      </c>
      <c r="DY89" s="65">
        <v>0</v>
      </c>
      <c r="DZ89" s="65">
        <v>0</v>
      </c>
      <c r="EA89" s="65">
        <f t="shared" si="83"/>
        <v>0</v>
      </c>
      <c r="EB89" s="65">
        <v>0</v>
      </c>
      <c r="EC89" s="65">
        <v>0</v>
      </c>
      <c r="ED89" s="65">
        <v>0</v>
      </c>
      <c r="EE89" s="65">
        <v>0</v>
      </c>
      <c r="FC89" s="44"/>
      <c r="FD89" s="44"/>
      <c r="FE89" s="44"/>
      <c r="FF89" s="44"/>
      <c r="FG89" s="44"/>
      <c r="FH89" s="44"/>
      <c r="FI89" s="44"/>
      <c r="FJ89" s="44"/>
      <c r="FK89" s="44"/>
      <c r="FL89" s="44"/>
      <c r="FM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104</v>
      </c>
      <c r="D90" s="38">
        <f t="shared" si="56"/>
        <v>0</v>
      </c>
      <c r="E90" s="38">
        <f t="shared" si="57"/>
        <v>0</v>
      </c>
      <c r="F90" s="62">
        <f t="shared" si="58"/>
        <v>0</v>
      </c>
      <c r="G90" s="62">
        <v>0</v>
      </c>
      <c r="H90" s="62">
        <v>0</v>
      </c>
      <c r="I90" s="62">
        <v>0</v>
      </c>
      <c r="J90" s="62">
        <v>0</v>
      </c>
      <c r="K90" s="62">
        <f t="shared" si="59"/>
        <v>0</v>
      </c>
      <c r="L90" s="62">
        <v>0</v>
      </c>
      <c r="M90" s="62">
        <v>0</v>
      </c>
      <c r="N90" s="62">
        <v>0</v>
      </c>
      <c r="O90" s="62">
        <v>0</v>
      </c>
      <c r="P90" s="62">
        <f t="shared" si="60"/>
        <v>0</v>
      </c>
      <c r="Q90" s="62">
        <v>0</v>
      </c>
      <c r="R90" s="62">
        <v>0</v>
      </c>
      <c r="S90" s="62">
        <v>0</v>
      </c>
      <c r="T90" s="62">
        <v>0</v>
      </c>
      <c r="U90" s="62">
        <f t="shared" si="61"/>
        <v>0</v>
      </c>
      <c r="V90" s="62">
        <v>0</v>
      </c>
      <c r="W90" s="62">
        <v>0</v>
      </c>
      <c r="X90" s="62">
        <v>0</v>
      </c>
      <c r="Y90" s="62">
        <v>0</v>
      </c>
      <c r="Z90" s="62">
        <f t="shared" si="62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63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64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65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66"/>
        <v>0</v>
      </c>
      <c r="AU90" s="62">
        <v>0</v>
      </c>
      <c r="AV90" s="62">
        <v>0</v>
      </c>
      <c r="AW90" s="62">
        <v>0</v>
      </c>
      <c r="AX90" s="62">
        <v>0</v>
      </c>
      <c r="AY90" s="62">
        <f t="shared" si="67"/>
        <v>0</v>
      </c>
      <c r="AZ90" s="62">
        <v>0</v>
      </c>
      <c r="BA90" s="62">
        <v>0</v>
      </c>
      <c r="BB90" s="62">
        <v>0</v>
      </c>
      <c r="BC90" s="62">
        <v>0</v>
      </c>
      <c r="BD90" s="62">
        <f t="shared" si="68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69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0"/>
        <v>0</v>
      </c>
      <c r="BO90" s="62">
        <v>0</v>
      </c>
      <c r="BP90" s="62">
        <v>0</v>
      </c>
      <c r="BQ90" s="62">
        <v>0</v>
      </c>
      <c r="BR90" s="62">
        <v>0</v>
      </c>
      <c r="BS90" s="62">
        <f t="shared" si="71"/>
        <v>0</v>
      </c>
      <c r="BT90" s="62">
        <v>0</v>
      </c>
      <c r="BU90" s="62">
        <v>0</v>
      </c>
      <c r="BV90" s="62">
        <v>0</v>
      </c>
      <c r="BW90" s="62">
        <v>0</v>
      </c>
      <c r="BX90" s="62">
        <f t="shared" si="72"/>
        <v>0</v>
      </c>
      <c r="BY90" s="62">
        <v>0</v>
      </c>
      <c r="BZ90" s="62">
        <v>0</v>
      </c>
      <c r="CA90" s="62">
        <v>0</v>
      </c>
      <c r="CB90" s="62">
        <v>0</v>
      </c>
      <c r="CC90" s="62">
        <f t="shared" si="73"/>
        <v>0</v>
      </c>
      <c r="CD90" s="62">
        <v>0</v>
      </c>
      <c r="CE90" s="62">
        <v>0</v>
      </c>
      <c r="CF90" s="62">
        <v>0</v>
      </c>
      <c r="CG90" s="62">
        <v>0</v>
      </c>
      <c r="CH90" s="62">
        <f t="shared" si="74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75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76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77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78"/>
        <v>0</v>
      </c>
      <c r="DC90" s="62">
        <v>0</v>
      </c>
      <c r="DD90" s="62">
        <v>0</v>
      </c>
      <c r="DE90" s="62">
        <v>0</v>
      </c>
      <c r="DF90" s="62">
        <v>0</v>
      </c>
      <c r="DG90" s="62">
        <f t="shared" si="79"/>
        <v>0</v>
      </c>
      <c r="DH90" s="62">
        <v>0</v>
      </c>
      <c r="DI90" s="62">
        <v>0</v>
      </c>
      <c r="DJ90" s="62">
        <v>0</v>
      </c>
      <c r="DK90" s="62">
        <v>0</v>
      </c>
      <c r="DL90" s="62">
        <f t="shared" si="80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1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82"/>
        <v>0</v>
      </c>
      <c r="DW90" s="63">
        <v>0</v>
      </c>
      <c r="DX90" s="63">
        <v>0</v>
      </c>
      <c r="DY90" s="63">
        <v>0</v>
      </c>
      <c r="DZ90" s="63">
        <v>0</v>
      </c>
      <c r="EA90" s="63">
        <f t="shared" si="83"/>
        <v>0</v>
      </c>
      <c r="EB90" s="63">
        <v>0</v>
      </c>
      <c r="EC90" s="63">
        <v>0</v>
      </c>
      <c r="ED90" s="63">
        <v>0</v>
      </c>
      <c r="EE90" s="63">
        <v>0</v>
      </c>
      <c r="FC90" s="44"/>
      <c r="FD90" s="44"/>
      <c r="FE90" s="44"/>
      <c r="FF90" s="44"/>
      <c r="FG90" s="44"/>
      <c r="FH90" s="44"/>
      <c r="FI90" s="44"/>
      <c r="FJ90" s="44"/>
      <c r="FK90" s="44"/>
      <c r="FL90" s="44"/>
      <c r="FM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105</v>
      </c>
      <c r="D91" s="38">
        <f t="shared" si="56"/>
        <v>4</v>
      </c>
      <c r="E91" s="38">
        <f t="shared" si="57"/>
        <v>159526</v>
      </c>
      <c r="F91" s="64">
        <f t="shared" si="58"/>
        <v>3</v>
      </c>
      <c r="G91" s="64">
        <v>3</v>
      </c>
      <c r="H91" s="64">
        <v>0</v>
      </c>
      <c r="I91" s="64">
        <v>0</v>
      </c>
      <c r="J91" s="64">
        <v>0</v>
      </c>
      <c r="K91" s="64">
        <f t="shared" si="59"/>
        <v>70042</v>
      </c>
      <c r="L91" s="64">
        <v>70042</v>
      </c>
      <c r="M91" s="64">
        <v>0</v>
      </c>
      <c r="N91" s="64">
        <v>0</v>
      </c>
      <c r="O91" s="64">
        <v>0</v>
      </c>
      <c r="P91" s="64">
        <f t="shared" si="60"/>
        <v>0</v>
      </c>
      <c r="Q91" s="64">
        <v>0</v>
      </c>
      <c r="R91" s="64">
        <v>0</v>
      </c>
      <c r="S91" s="64">
        <v>0</v>
      </c>
      <c r="T91" s="64">
        <v>0</v>
      </c>
      <c r="U91" s="64">
        <f t="shared" si="61"/>
        <v>0</v>
      </c>
      <c r="V91" s="64">
        <v>0</v>
      </c>
      <c r="W91" s="64">
        <v>0</v>
      </c>
      <c r="X91" s="64">
        <v>0</v>
      </c>
      <c r="Y91" s="64">
        <v>0</v>
      </c>
      <c r="Z91" s="64">
        <f t="shared" si="62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63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64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65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66"/>
        <v>0</v>
      </c>
      <c r="AU91" s="64">
        <v>0</v>
      </c>
      <c r="AV91" s="64">
        <v>0</v>
      </c>
      <c r="AW91" s="64">
        <v>0</v>
      </c>
      <c r="AX91" s="64">
        <v>0</v>
      </c>
      <c r="AY91" s="64">
        <f t="shared" si="67"/>
        <v>0</v>
      </c>
      <c r="AZ91" s="64">
        <v>0</v>
      </c>
      <c r="BA91" s="64">
        <v>0</v>
      </c>
      <c r="BB91" s="64">
        <v>0</v>
      </c>
      <c r="BC91" s="64">
        <v>0</v>
      </c>
      <c r="BD91" s="64">
        <f t="shared" si="68"/>
        <v>0</v>
      </c>
      <c r="BE91" s="64">
        <v>0</v>
      </c>
      <c r="BF91" s="64">
        <v>0</v>
      </c>
      <c r="BG91" s="64">
        <v>0</v>
      </c>
      <c r="BH91" s="64">
        <v>0</v>
      </c>
      <c r="BI91" s="64">
        <f t="shared" si="69"/>
        <v>0</v>
      </c>
      <c r="BJ91" s="64">
        <v>0</v>
      </c>
      <c r="BK91" s="64">
        <v>0</v>
      </c>
      <c r="BL91" s="64">
        <v>0</v>
      </c>
      <c r="BM91" s="64">
        <v>0</v>
      </c>
      <c r="BN91" s="64">
        <f t="shared" si="70"/>
        <v>0</v>
      </c>
      <c r="BO91" s="64">
        <v>0</v>
      </c>
      <c r="BP91" s="64">
        <v>0</v>
      </c>
      <c r="BQ91" s="64">
        <v>0</v>
      </c>
      <c r="BR91" s="64">
        <v>0</v>
      </c>
      <c r="BS91" s="64">
        <f t="shared" si="71"/>
        <v>0</v>
      </c>
      <c r="BT91" s="64">
        <v>0</v>
      </c>
      <c r="BU91" s="64">
        <v>0</v>
      </c>
      <c r="BV91" s="64">
        <v>0</v>
      </c>
      <c r="BW91" s="64">
        <v>0</v>
      </c>
      <c r="BX91" s="64">
        <f t="shared" si="72"/>
        <v>0</v>
      </c>
      <c r="BY91" s="64">
        <v>0</v>
      </c>
      <c r="BZ91" s="64">
        <v>0</v>
      </c>
      <c r="CA91" s="64">
        <v>0</v>
      </c>
      <c r="CB91" s="64">
        <v>0</v>
      </c>
      <c r="CC91" s="64">
        <f t="shared" si="73"/>
        <v>0</v>
      </c>
      <c r="CD91" s="64">
        <v>0</v>
      </c>
      <c r="CE91" s="64">
        <v>0</v>
      </c>
      <c r="CF91" s="64">
        <v>0</v>
      </c>
      <c r="CG91" s="64">
        <v>0</v>
      </c>
      <c r="CH91" s="64">
        <f t="shared" si="74"/>
        <v>0</v>
      </c>
      <c r="CI91" s="64">
        <v>0</v>
      </c>
      <c r="CJ91" s="64">
        <v>0</v>
      </c>
      <c r="CK91" s="64">
        <v>0</v>
      </c>
      <c r="CL91" s="64">
        <v>0</v>
      </c>
      <c r="CM91" s="64">
        <f t="shared" si="75"/>
        <v>0</v>
      </c>
      <c r="CN91" s="64">
        <v>0</v>
      </c>
      <c r="CO91" s="64">
        <v>0</v>
      </c>
      <c r="CP91" s="64">
        <v>0</v>
      </c>
      <c r="CQ91" s="64">
        <v>0</v>
      </c>
      <c r="CR91" s="64">
        <f t="shared" si="76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77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78"/>
        <v>0</v>
      </c>
      <c r="DC91" s="64">
        <v>0</v>
      </c>
      <c r="DD91" s="64">
        <v>0</v>
      </c>
      <c r="DE91" s="64">
        <v>0</v>
      </c>
      <c r="DF91" s="64">
        <v>0</v>
      </c>
      <c r="DG91" s="64">
        <f t="shared" si="79"/>
        <v>0</v>
      </c>
      <c r="DH91" s="64">
        <v>0</v>
      </c>
      <c r="DI91" s="64">
        <v>0</v>
      </c>
      <c r="DJ91" s="64">
        <v>0</v>
      </c>
      <c r="DK91" s="64">
        <v>0</v>
      </c>
      <c r="DL91" s="64">
        <f t="shared" si="80"/>
        <v>1</v>
      </c>
      <c r="DM91" s="64">
        <v>1</v>
      </c>
      <c r="DN91" s="64">
        <v>0</v>
      </c>
      <c r="DO91" s="64">
        <v>0</v>
      </c>
      <c r="DP91" s="64">
        <v>0</v>
      </c>
      <c r="DQ91" s="64">
        <f t="shared" si="81"/>
        <v>89484</v>
      </c>
      <c r="DR91" s="64">
        <v>89484</v>
      </c>
      <c r="DS91" s="64">
        <v>0</v>
      </c>
      <c r="DT91" s="64">
        <v>0</v>
      </c>
      <c r="DU91" s="64">
        <v>0</v>
      </c>
      <c r="DV91" s="65">
        <f t="shared" si="82"/>
        <v>0</v>
      </c>
      <c r="DW91" s="65">
        <v>0</v>
      </c>
      <c r="DX91" s="65">
        <v>0</v>
      </c>
      <c r="DY91" s="65">
        <v>0</v>
      </c>
      <c r="DZ91" s="65">
        <v>0</v>
      </c>
      <c r="EA91" s="65">
        <f t="shared" si="83"/>
        <v>0</v>
      </c>
      <c r="EB91" s="65">
        <v>0</v>
      </c>
      <c r="EC91" s="65">
        <v>0</v>
      </c>
      <c r="ED91" s="65">
        <v>0</v>
      </c>
      <c r="EE91" s="65">
        <v>0</v>
      </c>
      <c r="FC91" s="44"/>
      <c r="FD91" s="44"/>
      <c r="FE91" s="44"/>
      <c r="FF91" s="44"/>
      <c r="FG91" s="44"/>
      <c r="FH91" s="44"/>
      <c r="FI91" s="44"/>
      <c r="FJ91" s="44"/>
      <c r="FK91" s="44"/>
      <c r="FL91" s="44"/>
      <c r="FM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106</v>
      </c>
      <c r="D92" s="38">
        <f t="shared" si="56"/>
        <v>0</v>
      </c>
      <c r="E92" s="38">
        <f t="shared" si="57"/>
        <v>0</v>
      </c>
      <c r="F92" s="62">
        <f t="shared" si="58"/>
        <v>0</v>
      </c>
      <c r="G92" s="62">
        <v>0</v>
      </c>
      <c r="H92" s="62">
        <v>0</v>
      </c>
      <c r="I92" s="62">
        <v>0</v>
      </c>
      <c r="J92" s="62">
        <v>0</v>
      </c>
      <c r="K92" s="62">
        <f t="shared" si="59"/>
        <v>0</v>
      </c>
      <c r="L92" s="62">
        <v>0</v>
      </c>
      <c r="M92" s="62">
        <v>0</v>
      </c>
      <c r="N92" s="62">
        <v>0</v>
      </c>
      <c r="O92" s="62">
        <v>0</v>
      </c>
      <c r="P92" s="62">
        <f t="shared" si="60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1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62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63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64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65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66"/>
        <v>0</v>
      </c>
      <c r="AU92" s="62">
        <v>0</v>
      </c>
      <c r="AV92" s="62">
        <v>0</v>
      </c>
      <c r="AW92" s="62">
        <v>0</v>
      </c>
      <c r="AX92" s="62">
        <v>0</v>
      </c>
      <c r="AY92" s="62">
        <f t="shared" si="67"/>
        <v>0</v>
      </c>
      <c r="AZ92" s="62">
        <v>0</v>
      </c>
      <c r="BA92" s="62">
        <v>0</v>
      </c>
      <c r="BB92" s="62">
        <v>0</v>
      </c>
      <c r="BC92" s="62">
        <v>0</v>
      </c>
      <c r="BD92" s="62">
        <f t="shared" si="68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69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0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1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72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73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74"/>
        <v>0</v>
      </c>
      <c r="CI92" s="62">
        <v>0</v>
      </c>
      <c r="CJ92" s="62">
        <v>0</v>
      </c>
      <c r="CK92" s="62">
        <v>0</v>
      </c>
      <c r="CL92" s="62">
        <v>0</v>
      </c>
      <c r="CM92" s="62">
        <f t="shared" si="75"/>
        <v>0</v>
      </c>
      <c r="CN92" s="62">
        <v>0</v>
      </c>
      <c r="CO92" s="62">
        <v>0</v>
      </c>
      <c r="CP92" s="62">
        <v>0</v>
      </c>
      <c r="CQ92" s="62">
        <v>0</v>
      </c>
      <c r="CR92" s="62">
        <f t="shared" si="76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77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78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79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0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1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82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83"/>
        <v>0</v>
      </c>
      <c r="EB92" s="63">
        <v>0</v>
      </c>
      <c r="EC92" s="63">
        <v>0</v>
      </c>
      <c r="ED92" s="63">
        <v>0</v>
      </c>
      <c r="EE92" s="63">
        <v>0</v>
      </c>
      <c r="FC92" s="44"/>
      <c r="FD92" s="44"/>
      <c r="FE92" s="44"/>
      <c r="FF92" s="44"/>
      <c r="FG92" s="44"/>
      <c r="FH92" s="44"/>
      <c r="FI92" s="44"/>
      <c r="FJ92" s="44"/>
      <c r="FK92" s="44"/>
      <c r="FL92" s="44"/>
      <c r="FM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107</v>
      </c>
      <c r="D93" s="38">
        <f t="shared" si="56"/>
        <v>4</v>
      </c>
      <c r="E93" s="38">
        <f t="shared" si="57"/>
        <v>159526</v>
      </c>
      <c r="F93" s="62">
        <f t="shared" si="58"/>
        <v>3</v>
      </c>
      <c r="G93" s="62">
        <v>3</v>
      </c>
      <c r="H93" s="62">
        <v>0</v>
      </c>
      <c r="I93" s="62">
        <v>0</v>
      </c>
      <c r="J93" s="62">
        <v>0</v>
      </c>
      <c r="K93" s="62">
        <f t="shared" si="59"/>
        <v>70042</v>
      </c>
      <c r="L93" s="62">
        <v>70042</v>
      </c>
      <c r="M93" s="62">
        <v>0</v>
      </c>
      <c r="N93" s="62">
        <v>0</v>
      </c>
      <c r="O93" s="62">
        <v>0</v>
      </c>
      <c r="P93" s="62">
        <f t="shared" si="60"/>
        <v>0</v>
      </c>
      <c r="Q93" s="62">
        <v>0</v>
      </c>
      <c r="R93" s="62">
        <v>0</v>
      </c>
      <c r="S93" s="62">
        <v>0</v>
      </c>
      <c r="T93" s="62">
        <v>0</v>
      </c>
      <c r="U93" s="62">
        <f t="shared" si="61"/>
        <v>0</v>
      </c>
      <c r="V93" s="62">
        <v>0</v>
      </c>
      <c r="W93" s="62">
        <v>0</v>
      </c>
      <c r="X93" s="62">
        <v>0</v>
      </c>
      <c r="Y93" s="62">
        <v>0</v>
      </c>
      <c r="Z93" s="62">
        <f t="shared" si="62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63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64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65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66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67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68"/>
        <v>0</v>
      </c>
      <c r="BE93" s="62">
        <v>0</v>
      </c>
      <c r="BF93" s="62">
        <v>0</v>
      </c>
      <c r="BG93" s="62">
        <v>0</v>
      </c>
      <c r="BH93" s="62">
        <v>0</v>
      </c>
      <c r="BI93" s="62">
        <f t="shared" si="69"/>
        <v>0</v>
      </c>
      <c r="BJ93" s="62">
        <v>0</v>
      </c>
      <c r="BK93" s="62">
        <v>0</v>
      </c>
      <c r="BL93" s="62">
        <v>0</v>
      </c>
      <c r="BM93" s="62">
        <v>0</v>
      </c>
      <c r="BN93" s="62">
        <f t="shared" si="70"/>
        <v>0</v>
      </c>
      <c r="BO93" s="62">
        <v>0</v>
      </c>
      <c r="BP93" s="62">
        <v>0</v>
      </c>
      <c r="BQ93" s="62">
        <v>0</v>
      </c>
      <c r="BR93" s="62">
        <v>0</v>
      </c>
      <c r="BS93" s="62">
        <f t="shared" si="71"/>
        <v>0</v>
      </c>
      <c r="BT93" s="62">
        <v>0</v>
      </c>
      <c r="BU93" s="62">
        <v>0</v>
      </c>
      <c r="BV93" s="62">
        <v>0</v>
      </c>
      <c r="BW93" s="62">
        <v>0</v>
      </c>
      <c r="BX93" s="62">
        <f t="shared" si="72"/>
        <v>0</v>
      </c>
      <c r="BY93" s="62">
        <v>0</v>
      </c>
      <c r="BZ93" s="62">
        <v>0</v>
      </c>
      <c r="CA93" s="62">
        <v>0</v>
      </c>
      <c r="CB93" s="62">
        <v>0</v>
      </c>
      <c r="CC93" s="62">
        <f t="shared" si="73"/>
        <v>0</v>
      </c>
      <c r="CD93" s="62">
        <v>0</v>
      </c>
      <c r="CE93" s="62">
        <v>0</v>
      </c>
      <c r="CF93" s="62">
        <v>0</v>
      </c>
      <c r="CG93" s="62">
        <v>0</v>
      </c>
      <c r="CH93" s="62">
        <f t="shared" si="74"/>
        <v>0</v>
      </c>
      <c r="CI93" s="62">
        <v>0</v>
      </c>
      <c r="CJ93" s="62">
        <v>0</v>
      </c>
      <c r="CK93" s="62">
        <v>0</v>
      </c>
      <c r="CL93" s="62">
        <v>0</v>
      </c>
      <c r="CM93" s="62">
        <f t="shared" si="75"/>
        <v>0</v>
      </c>
      <c r="CN93" s="62">
        <v>0</v>
      </c>
      <c r="CO93" s="62">
        <v>0</v>
      </c>
      <c r="CP93" s="62">
        <v>0</v>
      </c>
      <c r="CQ93" s="62">
        <v>0</v>
      </c>
      <c r="CR93" s="62">
        <f t="shared" si="76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77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78"/>
        <v>0</v>
      </c>
      <c r="DC93" s="62">
        <v>0</v>
      </c>
      <c r="DD93" s="62">
        <v>0</v>
      </c>
      <c r="DE93" s="62">
        <v>0</v>
      </c>
      <c r="DF93" s="62">
        <v>0</v>
      </c>
      <c r="DG93" s="62">
        <f t="shared" si="79"/>
        <v>0</v>
      </c>
      <c r="DH93" s="62">
        <v>0</v>
      </c>
      <c r="DI93" s="62">
        <v>0</v>
      </c>
      <c r="DJ93" s="62">
        <v>0</v>
      </c>
      <c r="DK93" s="62">
        <v>0</v>
      </c>
      <c r="DL93" s="62">
        <f t="shared" si="80"/>
        <v>1</v>
      </c>
      <c r="DM93" s="62">
        <v>1</v>
      </c>
      <c r="DN93" s="62">
        <v>0</v>
      </c>
      <c r="DO93" s="62">
        <v>0</v>
      </c>
      <c r="DP93" s="62">
        <v>0</v>
      </c>
      <c r="DQ93" s="62">
        <f t="shared" si="81"/>
        <v>89484</v>
      </c>
      <c r="DR93" s="62">
        <v>89484</v>
      </c>
      <c r="DS93" s="62">
        <v>0</v>
      </c>
      <c r="DT93" s="62">
        <v>0</v>
      </c>
      <c r="DU93" s="62">
        <v>0</v>
      </c>
      <c r="DV93" s="63">
        <f t="shared" si="82"/>
        <v>0</v>
      </c>
      <c r="DW93" s="63">
        <v>0</v>
      </c>
      <c r="DX93" s="63">
        <v>0</v>
      </c>
      <c r="DY93" s="63">
        <v>0</v>
      </c>
      <c r="DZ93" s="63">
        <v>0</v>
      </c>
      <c r="EA93" s="63">
        <f t="shared" si="83"/>
        <v>0</v>
      </c>
      <c r="EB93" s="63">
        <v>0</v>
      </c>
      <c r="EC93" s="63">
        <v>0</v>
      </c>
      <c r="ED93" s="63">
        <v>0</v>
      </c>
      <c r="EE93" s="63">
        <v>0</v>
      </c>
      <c r="FC93" s="44"/>
      <c r="FD93" s="44"/>
      <c r="FE93" s="44"/>
      <c r="FF93" s="44"/>
      <c r="FG93" s="44"/>
      <c r="FH93" s="44"/>
      <c r="FI93" s="44"/>
      <c r="FJ93" s="44"/>
      <c r="FK93" s="44"/>
      <c r="FL93" s="44"/>
      <c r="FM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108</v>
      </c>
      <c r="D94" s="38">
        <f t="shared" si="56"/>
        <v>3</v>
      </c>
      <c r="E94" s="38">
        <f t="shared" si="57"/>
        <v>121583</v>
      </c>
      <c r="F94" s="64">
        <f t="shared" si="58"/>
        <v>2</v>
      </c>
      <c r="G94" s="64">
        <v>2</v>
      </c>
      <c r="H94" s="64">
        <v>0</v>
      </c>
      <c r="I94" s="64">
        <v>0</v>
      </c>
      <c r="J94" s="64">
        <v>0</v>
      </c>
      <c r="K94" s="64">
        <f t="shared" si="59"/>
        <v>94012</v>
      </c>
      <c r="L94" s="64">
        <v>94012</v>
      </c>
      <c r="M94" s="64">
        <v>0</v>
      </c>
      <c r="N94" s="64">
        <v>0</v>
      </c>
      <c r="O94" s="64">
        <v>0</v>
      </c>
      <c r="P94" s="64">
        <f t="shared" si="60"/>
        <v>0</v>
      </c>
      <c r="Q94" s="64">
        <v>0</v>
      </c>
      <c r="R94" s="64">
        <v>0</v>
      </c>
      <c r="S94" s="64">
        <v>0</v>
      </c>
      <c r="T94" s="64">
        <v>0</v>
      </c>
      <c r="U94" s="64">
        <f t="shared" si="61"/>
        <v>0</v>
      </c>
      <c r="V94" s="64">
        <v>0</v>
      </c>
      <c r="W94" s="64">
        <v>0</v>
      </c>
      <c r="X94" s="64">
        <v>0</v>
      </c>
      <c r="Y94" s="64">
        <v>0</v>
      </c>
      <c r="Z94" s="64">
        <f t="shared" si="62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63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64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65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66"/>
        <v>0</v>
      </c>
      <c r="AU94" s="64">
        <v>0</v>
      </c>
      <c r="AV94" s="64">
        <v>0</v>
      </c>
      <c r="AW94" s="64">
        <v>0</v>
      </c>
      <c r="AX94" s="64">
        <v>0</v>
      </c>
      <c r="AY94" s="64">
        <f t="shared" si="67"/>
        <v>0</v>
      </c>
      <c r="AZ94" s="64">
        <v>0</v>
      </c>
      <c r="BA94" s="64">
        <v>0</v>
      </c>
      <c r="BB94" s="64">
        <v>0</v>
      </c>
      <c r="BC94" s="64">
        <v>0</v>
      </c>
      <c r="BD94" s="64">
        <f t="shared" si="68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69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0"/>
        <v>0</v>
      </c>
      <c r="BO94" s="64">
        <v>0</v>
      </c>
      <c r="BP94" s="64">
        <v>0</v>
      </c>
      <c r="BQ94" s="64">
        <v>0</v>
      </c>
      <c r="BR94" s="64">
        <v>0</v>
      </c>
      <c r="BS94" s="64">
        <f t="shared" si="71"/>
        <v>0</v>
      </c>
      <c r="BT94" s="64">
        <v>0</v>
      </c>
      <c r="BU94" s="64">
        <v>0</v>
      </c>
      <c r="BV94" s="64">
        <v>0</v>
      </c>
      <c r="BW94" s="64">
        <v>0</v>
      </c>
      <c r="BX94" s="64">
        <f t="shared" si="72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73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74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75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76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77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78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79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0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1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82"/>
        <v>1</v>
      </c>
      <c r="DW94" s="65">
        <v>1</v>
      </c>
      <c r="DX94" s="65">
        <v>0</v>
      </c>
      <c r="DY94" s="65">
        <v>0</v>
      </c>
      <c r="DZ94" s="65">
        <v>0</v>
      </c>
      <c r="EA94" s="65">
        <f t="shared" si="83"/>
        <v>27571</v>
      </c>
      <c r="EB94" s="65">
        <v>27571</v>
      </c>
      <c r="EC94" s="65">
        <v>0</v>
      </c>
      <c r="ED94" s="65">
        <v>0</v>
      </c>
      <c r="EE94" s="65">
        <v>0</v>
      </c>
      <c r="FC94" s="44"/>
      <c r="FD94" s="44"/>
      <c r="FE94" s="44"/>
      <c r="FF94" s="44"/>
      <c r="FG94" s="44"/>
      <c r="FH94" s="44"/>
      <c r="FI94" s="44"/>
      <c r="FJ94" s="44"/>
      <c r="FK94" s="44"/>
      <c r="FL94" s="44"/>
      <c r="FM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109</v>
      </c>
      <c r="D95" s="38">
        <f t="shared" si="56"/>
        <v>3</v>
      </c>
      <c r="E95" s="38">
        <f t="shared" si="57"/>
        <v>121583</v>
      </c>
      <c r="F95" s="62">
        <f t="shared" si="58"/>
        <v>2</v>
      </c>
      <c r="G95" s="62">
        <v>2</v>
      </c>
      <c r="H95" s="62">
        <v>0</v>
      </c>
      <c r="I95" s="62">
        <v>0</v>
      </c>
      <c r="J95" s="62">
        <v>0</v>
      </c>
      <c r="K95" s="62">
        <f t="shared" si="59"/>
        <v>94012</v>
      </c>
      <c r="L95" s="62">
        <v>94012</v>
      </c>
      <c r="M95" s="62">
        <v>0</v>
      </c>
      <c r="N95" s="62">
        <v>0</v>
      </c>
      <c r="O95" s="62">
        <v>0</v>
      </c>
      <c r="P95" s="62">
        <f t="shared" si="60"/>
        <v>0</v>
      </c>
      <c r="Q95" s="62">
        <v>0</v>
      </c>
      <c r="R95" s="62">
        <v>0</v>
      </c>
      <c r="S95" s="62">
        <v>0</v>
      </c>
      <c r="T95" s="62">
        <v>0</v>
      </c>
      <c r="U95" s="62">
        <f t="shared" si="61"/>
        <v>0</v>
      </c>
      <c r="V95" s="62">
        <v>0</v>
      </c>
      <c r="W95" s="62">
        <v>0</v>
      </c>
      <c r="X95" s="62">
        <v>0</v>
      </c>
      <c r="Y95" s="62">
        <v>0</v>
      </c>
      <c r="Z95" s="62">
        <f t="shared" si="62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63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64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65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66"/>
        <v>0</v>
      </c>
      <c r="AU95" s="62">
        <v>0</v>
      </c>
      <c r="AV95" s="62">
        <v>0</v>
      </c>
      <c r="AW95" s="62">
        <v>0</v>
      </c>
      <c r="AX95" s="62">
        <v>0</v>
      </c>
      <c r="AY95" s="62">
        <f t="shared" si="67"/>
        <v>0</v>
      </c>
      <c r="AZ95" s="62">
        <v>0</v>
      </c>
      <c r="BA95" s="62">
        <v>0</v>
      </c>
      <c r="BB95" s="62">
        <v>0</v>
      </c>
      <c r="BC95" s="62">
        <v>0</v>
      </c>
      <c r="BD95" s="62">
        <f t="shared" si="68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69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0"/>
        <v>0</v>
      </c>
      <c r="BO95" s="62">
        <v>0</v>
      </c>
      <c r="BP95" s="62">
        <v>0</v>
      </c>
      <c r="BQ95" s="62">
        <v>0</v>
      </c>
      <c r="BR95" s="62">
        <v>0</v>
      </c>
      <c r="BS95" s="62">
        <f t="shared" si="71"/>
        <v>0</v>
      </c>
      <c r="BT95" s="62">
        <v>0</v>
      </c>
      <c r="BU95" s="62">
        <v>0</v>
      </c>
      <c r="BV95" s="62">
        <v>0</v>
      </c>
      <c r="BW95" s="62">
        <v>0</v>
      </c>
      <c r="BX95" s="62">
        <f t="shared" si="72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73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74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75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76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77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78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79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0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1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82"/>
        <v>1</v>
      </c>
      <c r="DW95" s="63">
        <v>1</v>
      </c>
      <c r="DX95" s="63">
        <v>0</v>
      </c>
      <c r="DY95" s="63">
        <v>0</v>
      </c>
      <c r="DZ95" s="63">
        <v>0</v>
      </c>
      <c r="EA95" s="63">
        <f t="shared" si="83"/>
        <v>27571</v>
      </c>
      <c r="EB95" s="63">
        <v>27571</v>
      </c>
      <c r="EC95" s="63">
        <v>0</v>
      </c>
      <c r="ED95" s="63">
        <v>0</v>
      </c>
      <c r="EE95" s="63">
        <v>0</v>
      </c>
      <c r="FC95" s="44"/>
      <c r="FD95" s="44"/>
      <c r="FE95" s="44"/>
      <c r="FF95" s="44"/>
      <c r="FG95" s="44"/>
      <c r="FH95" s="44"/>
      <c r="FI95" s="44"/>
      <c r="FJ95" s="44"/>
      <c r="FK95" s="44"/>
      <c r="FL95" s="44"/>
      <c r="FM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110</v>
      </c>
      <c r="D96" s="38">
        <f t="shared" si="56"/>
        <v>0</v>
      </c>
      <c r="E96" s="38">
        <f t="shared" si="57"/>
        <v>0</v>
      </c>
      <c r="F96" s="64">
        <f t="shared" si="58"/>
        <v>0</v>
      </c>
      <c r="G96" s="64">
        <v>0</v>
      </c>
      <c r="H96" s="64">
        <v>0</v>
      </c>
      <c r="I96" s="64">
        <v>0</v>
      </c>
      <c r="J96" s="64">
        <v>0</v>
      </c>
      <c r="K96" s="64">
        <f t="shared" si="59"/>
        <v>0</v>
      </c>
      <c r="L96" s="64">
        <v>0</v>
      </c>
      <c r="M96" s="64">
        <v>0</v>
      </c>
      <c r="N96" s="64">
        <v>0</v>
      </c>
      <c r="O96" s="64">
        <v>0</v>
      </c>
      <c r="P96" s="64">
        <f t="shared" si="60"/>
        <v>0</v>
      </c>
      <c r="Q96" s="64">
        <v>0</v>
      </c>
      <c r="R96" s="64">
        <v>0</v>
      </c>
      <c r="S96" s="64">
        <v>0</v>
      </c>
      <c r="T96" s="64">
        <v>0</v>
      </c>
      <c r="U96" s="64">
        <f t="shared" si="61"/>
        <v>0</v>
      </c>
      <c r="V96" s="64">
        <v>0</v>
      </c>
      <c r="W96" s="64">
        <v>0</v>
      </c>
      <c r="X96" s="64">
        <v>0</v>
      </c>
      <c r="Y96" s="64">
        <v>0</v>
      </c>
      <c r="Z96" s="64">
        <f t="shared" si="62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63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64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65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66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67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68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69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0"/>
        <v>0</v>
      </c>
      <c r="BO96" s="64">
        <v>0</v>
      </c>
      <c r="BP96" s="64">
        <v>0</v>
      </c>
      <c r="BQ96" s="64">
        <v>0</v>
      </c>
      <c r="BR96" s="64">
        <v>0</v>
      </c>
      <c r="BS96" s="64">
        <f t="shared" si="71"/>
        <v>0</v>
      </c>
      <c r="BT96" s="64">
        <v>0</v>
      </c>
      <c r="BU96" s="64">
        <v>0</v>
      </c>
      <c r="BV96" s="64">
        <v>0</v>
      </c>
      <c r="BW96" s="64">
        <v>0</v>
      </c>
      <c r="BX96" s="64">
        <f t="shared" si="72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73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74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75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76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77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78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79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0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1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82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83"/>
        <v>0</v>
      </c>
      <c r="EB96" s="65">
        <v>0</v>
      </c>
      <c r="EC96" s="65">
        <v>0</v>
      </c>
      <c r="ED96" s="65">
        <v>0</v>
      </c>
      <c r="EE96" s="65">
        <v>0</v>
      </c>
      <c r="FC96" s="44"/>
      <c r="FD96" s="44"/>
      <c r="FE96" s="44"/>
      <c r="FF96" s="44"/>
      <c r="FG96" s="44"/>
      <c r="FH96" s="44"/>
      <c r="FI96" s="44"/>
      <c r="FJ96" s="44"/>
      <c r="FK96" s="44"/>
      <c r="FL96" s="44"/>
      <c r="FM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111</v>
      </c>
      <c r="D97" s="38">
        <f t="shared" si="56"/>
        <v>0</v>
      </c>
      <c r="E97" s="38">
        <f t="shared" si="57"/>
        <v>0</v>
      </c>
      <c r="F97" s="62">
        <f t="shared" si="58"/>
        <v>0</v>
      </c>
      <c r="G97" s="62">
        <v>0</v>
      </c>
      <c r="H97" s="62">
        <v>0</v>
      </c>
      <c r="I97" s="62">
        <v>0</v>
      </c>
      <c r="J97" s="62">
        <v>0</v>
      </c>
      <c r="K97" s="62">
        <f t="shared" si="59"/>
        <v>0</v>
      </c>
      <c r="L97" s="62">
        <v>0</v>
      </c>
      <c r="M97" s="62">
        <v>0</v>
      </c>
      <c r="N97" s="62">
        <v>0</v>
      </c>
      <c r="O97" s="62">
        <v>0</v>
      </c>
      <c r="P97" s="62">
        <f t="shared" si="60"/>
        <v>0</v>
      </c>
      <c r="Q97" s="62">
        <v>0</v>
      </c>
      <c r="R97" s="62">
        <v>0</v>
      </c>
      <c r="S97" s="62">
        <v>0</v>
      </c>
      <c r="T97" s="62">
        <v>0</v>
      </c>
      <c r="U97" s="62">
        <f t="shared" si="61"/>
        <v>0</v>
      </c>
      <c r="V97" s="62">
        <v>0</v>
      </c>
      <c r="W97" s="62">
        <v>0</v>
      </c>
      <c r="X97" s="62">
        <v>0</v>
      </c>
      <c r="Y97" s="62">
        <v>0</v>
      </c>
      <c r="Z97" s="62">
        <f t="shared" si="62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63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64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65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66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67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68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69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0"/>
        <v>0</v>
      </c>
      <c r="BO97" s="62">
        <v>0</v>
      </c>
      <c r="BP97" s="62">
        <v>0</v>
      </c>
      <c r="BQ97" s="62">
        <v>0</v>
      </c>
      <c r="BR97" s="62">
        <v>0</v>
      </c>
      <c r="BS97" s="62">
        <f t="shared" si="71"/>
        <v>0</v>
      </c>
      <c r="BT97" s="62">
        <v>0</v>
      </c>
      <c r="BU97" s="62">
        <v>0</v>
      </c>
      <c r="BV97" s="62">
        <v>0</v>
      </c>
      <c r="BW97" s="62">
        <v>0</v>
      </c>
      <c r="BX97" s="62">
        <f t="shared" si="72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73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74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75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76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77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78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79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0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1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82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83"/>
        <v>0</v>
      </c>
      <c r="EB97" s="63">
        <v>0</v>
      </c>
      <c r="EC97" s="63">
        <v>0</v>
      </c>
      <c r="ED97" s="63">
        <v>0</v>
      </c>
      <c r="EE97" s="63">
        <v>0</v>
      </c>
      <c r="FC97" s="44"/>
      <c r="FD97" s="44"/>
      <c r="FE97" s="44"/>
      <c r="FF97" s="44"/>
      <c r="FG97" s="44"/>
      <c r="FH97" s="44"/>
      <c r="FI97" s="44"/>
      <c r="FJ97" s="44"/>
      <c r="FK97" s="44"/>
      <c r="FL97" s="44"/>
      <c r="FM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112</v>
      </c>
      <c r="D98" s="38">
        <f t="shared" si="56"/>
        <v>1</v>
      </c>
      <c r="E98" s="38">
        <f t="shared" si="57"/>
        <v>33281</v>
      </c>
      <c r="F98" s="64">
        <f t="shared" si="58"/>
        <v>1</v>
      </c>
      <c r="G98" s="64">
        <v>1</v>
      </c>
      <c r="H98" s="64">
        <v>0</v>
      </c>
      <c r="I98" s="64">
        <v>0</v>
      </c>
      <c r="J98" s="64">
        <v>0</v>
      </c>
      <c r="K98" s="64">
        <f t="shared" si="59"/>
        <v>33281</v>
      </c>
      <c r="L98" s="64">
        <v>33281</v>
      </c>
      <c r="M98" s="64">
        <v>0</v>
      </c>
      <c r="N98" s="64">
        <v>0</v>
      </c>
      <c r="O98" s="64">
        <v>0</v>
      </c>
      <c r="P98" s="64">
        <f t="shared" si="60"/>
        <v>0</v>
      </c>
      <c r="Q98" s="64">
        <v>0</v>
      </c>
      <c r="R98" s="64">
        <v>0</v>
      </c>
      <c r="S98" s="64">
        <v>0</v>
      </c>
      <c r="T98" s="64">
        <v>0</v>
      </c>
      <c r="U98" s="64">
        <f t="shared" si="61"/>
        <v>0</v>
      </c>
      <c r="V98" s="64">
        <v>0</v>
      </c>
      <c r="W98" s="64">
        <v>0</v>
      </c>
      <c r="X98" s="64">
        <v>0</v>
      </c>
      <c r="Y98" s="64">
        <v>0</v>
      </c>
      <c r="Z98" s="64">
        <f t="shared" si="62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63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64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65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66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67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68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69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0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1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72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73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74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75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76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77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78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79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0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1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82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83"/>
        <v>0</v>
      </c>
      <c r="EB98" s="65">
        <v>0</v>
      </c>
      <c r="EC98" s="65">
        <v>0</v>
      </c>
      <c r="ED98" s="65">
        <v>0</v>
      </c>
      <c r="EE98" s="65">
        <v>0</v>
      </c>
      <c r="FC98" s="44"/>
      <c r="FD98" s="44"/>
      <c r="FE98" s="44"/>
      <c r="FF98" s="44"/>
      <c r="FG98" s="44"/>
      <c r="FH98" s="44"/>
      <c r="FI98" s="44"/>
      <c r="FJ98" s="44"/>
      <c r="FK98" s="44"/>
      <c r="FL98" s="44"/>
      <c r="FM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113</v>
      </c>
      <c r="D99" s="38">
        <f t="shared" si="56"/>
        <v>1</v>
      </c>
      <c r="E99" s="38">
        <f t="shared" si="57"/>
        <v>33281</v>
      </c>
      <c r="F99" s="62">
        <f t="shared" si="58"/>
        <v>1</v>
      </c>
      <c r="G99" s="62">
        <v>1</v>
      </c>
      <c r="H99" s="62">
        <v>0</v>
      </c>
      <c r="I99" s="62">
        <v>0</v>
      </c>
      <c r="J99" s="62">
        <v>0</v>
      </c>
      <c r="K99" s="62">
        <f t="shared" si="59"/>
        <v>33281</v>
      </c>
      <c r="L99" s="62">
        <v>33281</v>
      </c>
      <c r="M99" s="62">
        <v>0</v>
      </c>
      <c r="N99" s="62">
        <v>0</v>
      </c>
      <c r="O99" s="62">
        <v>0</v>
      </c>
      <c r="P99" s="62">
        <f t="shared" si="60"/>
        <v>0</v>
      </c>
      <c r="Q99" s="62">
        <v>0</v>
      </c>
      <c r="R99" s="62">
        <v>0</v>
      </c>
      <c r="S99" s="62">
        <v>0</v>
      </c>
      <c r="T99" s="62">
        <v>0</v>
      </c>
      <c r="U99" s="62">
        <f t="shared" si="61"/>
        <v>0</v>
      </c>
      <c r="V99" s="62">
        <v>0</v>
      </c>
      <c r="W99" s="62">
        <v>0</v>
      </c>
      <c r="X99" s="62">
        <v>0</v>
      </c>
      <c r="Y99" s="62">
        <v>0</v>
      </c>
      <c r="Z99" s="62">
        <f t="shared" si="62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63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64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65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66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67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68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69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0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1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72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73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74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75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76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77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78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79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0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1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82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83"/>
        <v>0</v>
      </c>
      <c r="EB99" s="63">
        <v>0</v>
      </c>
      <c r="EC99" s="63">
        <v>0</v>
      </c>
      <c r="ED99" s="63">
        <v>0</v>
      </c>
      <c r="EE99" s="63">
        <v>0</v>
      </c>
      <c r="FC99" s="44"/>
      <c r="FD99" s="44"/>
      <c r="FE99" s="44"/>
      <c r="FF99" s="44"/>
      <c r="FG99" s="44"/>
      <c r="FH99" s="44"/>
      <c r="FI99" s="44"/>
      <c r="FJ99" s="44"/>
      <c r="FK99" s="44"/>
      <c r="FL99" s="44"/>
      <c r="FM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114</v>
      </c>
      <c r="D100" s="38">
        <f t="shared" si="56"/>
        <v>0</v>
      </c>
      <c r="E100" s="38">
        <f t="shared" si="57"/>
        <v>0</v>
      </c>
      <c r="F100" s="64">
        <f t="shared" si="58"/>
        <v>0</v>
      </c>
      <c r="G100" s="64">
        <v>0</v>
      </c>
      <c r="H100" s="64">
        <v>0</v>
      </c>
      <c r="I100" s="64">
        <v>0</v>
      </c>
      <c r="J100" s="64">
        <v>0</v>
      </c>
      <c r="K100" s="64">
        <f t="shared" si="59"/>
        <v>0</v>
      </c>
      <c r="L100" s="64">
        <v>0</v>
      </c>
      <c r="M100" s="64">
        <v>0</v>
      </c>
      <c r="N100" s="64">
        <v>0</v>
      </c>
      <c r="O100" s="64">
        <v>0</v>
      </c>
      <c r="P100" s="64">
        <f t="shared" si="60"/>
        <v>0</v>
      </c>
      <c r="Q100" s="64">
        <v>0</v>
      </c>
      <c r="R100" s="64">
        <v>0</v>
      </c>
      <c r="S100" s="64">
        <v>0</v>
      </c>
      <c r="T100" s="64">
        <v>0</v>
      </c>
      <c r="U100" s="64">
        <f t="shared" si="61"/>
        <v>0</v>
      </c>
      <c r="V100" s="64">
        <v>0</v>
      </c>
      <c r="W100" s="64">
        <v>0</v>
      </c>
      <c r="X100" s="64">
        <v>0</v>
      </c>
      <c r="Y100" s="64">
        <v>0</v>
      </c>
      <c r="Z100" s="64">
        <f t="shared" si="62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63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64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65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66"/>
        <v>0</v>
      </c>
      <c r="AU100" s="64">
        <v>0</v>
      </c>
      <c r="AV100" s="64">
        <v>0</v>
      </c>
      <c r="AW100" s="64">
        <v>0</v>
      </c>
      <c r="AX100" s="64">
        <v>0</v>
      </c>
      <c r="AY100" s="64">
        <f t="shared" si="67"/>
        <v>0</v>
      </c>
      <c r="AZ100" s="64">
        <v>0</v>
      </c>
      <c r="BA100" s="64">
        <v>0</v>
      </c>
      <c r="BB100" s="64">
        <v>0</v>
      </c>
      <c r="BC100" s="64">
        <v>0</v>
      </c>
      <c r="BD100" s="64">
        <f t="shared" si="68"/>
        <v>0</v>
      </c>
      <c r="BE100" s="64">
        <v>0</v>
      </c>
      <c r="BF100" s="64">
        <v>0</v>
      </c>
      <c r="BG100" s="64">
        <v>0</v>
      </c>
      <c r="BH100" s="64">
        <v>0</v>
      </c>
      <c r="BI100" s="64">
        <f t="shared" si="69"/>
        <v>0</v>
      </c>
      <c r="BJ100" s="64">
        <v>0</v>
      </c>
      <c r="BK100" s="64">
        <v>0</v>
      </c>
      <c r="BL100" s="64">
        <v>0</v>
      </c>
      <c r="BM100" s="64">
        <v>0</v>
      </c>
      <c r="BN100" s="64">
        <f t="shared" si="70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1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72"/>
        <v>0</v>
      </c>
      <c r="BY100" s="64">
        <v>0</v>
      </c>
      <c r="BZ100" s="64">
        <v>0</v>
      </c>
      <c r="CA100" s="64">
        <v>0</v>
      </c>
      <c r="CB100" s="64">
        <v>0</v>
      </c>
      <c r="CC100" s="64">
        <f t="shared" si="73"/>
        <v>0</v>
      </c>
      <c r="CD100" s="64">
        <v>0</v>
      </c>
      <c r="CE100" s="64">
        <v>0</v>
      </c>
      <c r="CF100" s="64">
        <v>0</v>
      </c>
      <c r="CG100" s="64">
        <v>0</v>
      </c>
      <c r="CH100" s="64">
        <f t="shared" si="74"/>
        <v>0</v>
      </c>
      <c r="CI100" s="64">
        <v>0</v>
      </c>
      <c r="CJ100" s="64">
        <v>0</v>
      </c>
      <c r="CK100" s="64">
        <v>0</v>
      </c>
      <c r="CL100" s="64">
        <v>0</v>
      </c>
      <c r="CM100" s="64">
        <f t="shared" si="75"/>
        <v>0</v>
      </c>
      <c r="CN100" s="64">
        <v>0</v>
      </c>
      <c r="CO100" s="64">
        <v>0</v>
      </c>
      <c r="CP100" s="64">
        <v>0</v>
      </c>
      <c r="CQ100" s="64">
        <v>0</v>
      </c>
      <c r="CR100" s="64">
        <f t="shared" si="76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77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78"/>
        <v>0</v>
      </c>
      <c r="DC100" s="64">
        <v>0</v>
      </c>
      <c r="DD100" s="64">
        <v>0</v>
      </c>
      <c r="DE100" s="64">
        <v>0</v>
      </c>
      <c r="DF100" s="64">
        <v>0</v>
      </c>
      <c r="DG100" s="64">
        <f t="shared" si="79"/>
        <v>0</v>
      </c>
      <c r="DH100" s="64">
        <v>0</v>
      </c>
      <c r="DI100" s="64">
        <v>0</v>
      </c>
      <c r="DJ100" s="64">
        <v>0</v>
      </c>
      <c r="DK100" s="64">
        <v>0</v>
      </c>
      <c r="DL100" s="64">
        <f t="shared" si="80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1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82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83"/>
        <v>0</v>
      </c>
      <c r="EB100" s="65">
        <v>0</v>
      </c>
      <c r="EC100" s="65">
        <v>0</v>
      </c>
      <c r="ED100" s="65">
        <v>0</v>
      </c>
      <c r="EE100" s="65">
        <v>0</v>
      </c>
      <c r="FC100" s="44"/>
      <c r="FD100" s="44"/>
      <c r="FE100" s="44"/>
      <c r="FF100" s="44"/>
      <c r="FG100" s="44"/>
      <c r="FH100" s="44"/>
      <c r="FI100" s="44"/>
      <c r="FJ100" s="44"/>
      <c r="FK100" s="44"/>
      <c r="FL100" s="44"/>
      <c r="FM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115</v>
      </c>
      <c r="D101" s="38">
        <f t="shared" si="56"/>
        <v>0</v>
      </c>
      <c r="E101" s="38">
        <f t="shared" si="57"/>
        <v>0</v>
      </c>
      <c r="F101" s="62">
        <f t="shared" si="58"/>
        <v>0</v>
      </c>
      <c r="G101" s="62">
        <v>0</v>
      </c>
      <c r="H101" s="62">
        <v>0</v>
      </c>
      <c r="I101" s="62">
        <v>0</v>
      </c>
      <c r="J101" s="62">
        <v>0</v>
      </c>
      <c r="K101" s="62">
        <f t="shared" si="59"/>
        <v>0</v>
      </c>
      <c r="L101" s="62">
        <v>0</v>
      </c>
      <c r="M101" s="62">
        <v>0</v>
      </c>
      <c r="N101" s="62">
        <v>0</v>
      </c>
      <c r="O101" s="62">
        <v>0</v>
      </c>
      <c r="P101" s="62">
        <f t="shared" si="60"/>
        <v>0</v>
      </c>
      <c r="Q101" s="62">
        <v>0</v>
      </c>
      <c r="R101" s="62">
        <v>0</v>
      </c>
      <c r="S101" s="62">
        <v>0</v>
      </c>
      <c r="T101" s="62">
        <v>0</v>
      </c>
      <c r="U101" s="62">
        <f t="shared" si="61"/>
        <v>0</v>
      </c>
      <c r="V101" s="62">
        <v>0</v>
      </c>
      <c r="W101" s="62">
        <v>0</v>
      </c>
      <c r="X101" s="62">
        <v>0</v>
      </c>
      <c r="Y101" s="62">
        <v>0</v>
      </c>
      <c r="Z101" s="62">
        <f t="shared" si="62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63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64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65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66"/>
        <v>0</v>
      </c>
      <c r="AU101" s="62">
        <v>0</v>
      </c>
      <c r="AV101" s="62">
        <v>0</v>
      </c>
      <c r="AW101" s="62">
        <v>0</v>
      </c>
      <c r="AX101" s="62">
        <v>0</v>
      </c>
      <c r="AY101" s="62">
        <f t="shared" si="67"/>
        <v>0</v>
      </c>
      <c r="AZ101" s="62">
        <v>0</v>
      </c>
      <c r="BA101" s="62">
        <v>0</v>
      </c>
      <c r="BB101" s="62">
        <v>0</v>
      </c>
      <c r="BC101" s="62">
        <v>0</v>
      </c>
      <c r="BD101" s="62">
        <f t="shared" si="68"/>
        <v>0</v>
      </c>
      <c r="BE101" s="62">
        <v>0</v>
      </c>
      <c r="BF101" s="62">
        <v>0</v>
      </c>
      <c r="BG101" s="62">
        <v>0</v>
      </c>
      <c r="BH101" s="62">
        <v>0</v>
      </c>
      <c r="BI101" s="62">
        <f t="shared" si="69"/>
        <v>0</v>
      </c>
      <c r="BJ101" s="62">
        <v>0</v>
      </c>
      <c r="BK101" s="62">
        <v>0</v>
      </c>
      <c r="BL101" s="62">
        <v>0</v>
      </c>
      <c r="BM101" s="62">
        <v>0</v>
      </c>
      <c r="BN101" s="62">
        <f t="shared" si="70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1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72"/>
        <v>0</v>
      </c>
      <c r="BY101" s="62">
        <v>0</v>
      </c>
      <c r="BZ101" s="62">
        <v>0</v>
      </c>
      <c r="CA101" s="62">
        <v>0</v>
      </c>
      <c r="CB101" s="62">
        <v>0</v>
      </c>
      <c r="CC101" s="62">
        <f t="shared" si="73"/>
        <v>0</v>
      </c>
      <c r="CD101" s="62">
        <v>0</v>
      </c>
      <c r="CE101" s="62">
        <v>0</v>
      </c>
      <c r="CF101" s="62">
        <v>0</v>
      </c>
      <c r="CG101" s="62">
        <v>0</v>
      </c>
      <c r="CH101" s="62">
        <f t="shared" si="74"/>
        <v>0</v>
      </c>
      <c r="CI101" s="62">
        <v>0</v>
      </c>
      <c r="CJ101" s="62">
        <v>0</v>
      </c>
      <c r="CK101" s="62">
        <v>0</v>
      </c>
      <c r="CL101" s="62">
        <v>0</v>
      </c>
      <c r="CM101" s="62">
        <f t="shared" si="75"/>
        <v>0</v>
      </c>
      <c r="CN101" s="62">
        <v>0</v>
      </c>
      <c r="CO101" s="62">
        <v>0</v>
      </c>
      <c r="CP101" s="62">
        <v>0</v>
      </c>
      <c r="CQ101" s="62">
        <v>0</v>
      </c>
      <c r="CR101" s="62">
        <f t="shared" si="76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77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78"/>
        <v>0</v>
      </c>
      <c r="DC101" s="62">
        <v>0</v>
      </c>
      <c r="DD101" s="62">
        <v>0</v>
      </c>
      <c r="DE101" s="62">
        <v>0</v>
      </c>
      <c r="DF101" s="62">
        <v>0</v>
      </c>
      <c r="DG101" s="62">
        <f t="shared" si="79"/>
        <v>0</v>
      </c>
      <c r="DH101" s="62">
        <v>0</v>
      </c>
      <c r="DI101" s="62">
        <v>0</v>
      </c>
      <c r="DJ101" s="62">
        <v>0</v>
      </c>
      <c r="DK101" s="62">
        <v>0</v>
      </c>
      <c r="DL101" s="62">
        <f t="shared" si="80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1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82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83"/>
        <v>0</v>
      </c>
      <c r="EB101" s="63">
        <v>0</v>
      </c>
      <c r="EC101" s="63">
        <v>0</v>
      </c>
      <c r="ED101" s="63">
        <v>0</v>
      </c>
      <c r="EE101" s="63">
        <v>0</v>
      </c>
      <c r="FC101" s="44"/>
      <c r="FD101" s="44"/>
      <c r="FE101" s="44"/>
      <c r="FF101" s="44"/>
      <c r="FG101" s="44"/>
      <c r="FH101" s="44"/>
      <c r="FI101" s="44"/>
      <c r="FJ101" s="44"/>
      <c r="FK101" s="44"/>
      <c r="FL101" s="44"/>
      <c r="FM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116</v>
      </c>
      <c r="D102" s="38">
        <f t="shared" ref="D102:D109" si="84">F102+P102+Z102+AJ102+AT102+BD102+BN102+BX102+CH102+CR102+DB102+DL102+DV102+EF102+EP102+EZ102+FJ102+FT102+GD102+GN102+GX102+HH102+HR102+IB102+IL102+IV102+JF102+JP102+JZ102+KJ102+KT102</f>
        <v>0</v>
      </c>
      <c r="E102" s="38">
        <f t="shared" ref="E102:E109" si="85">K102+U102+AE102+AO102+AY102+BI102+BS102+CC102+CM102+CW102+DG102+DQ102+EA102+EK102+EU102+FE102+FO102+FY102+GI102+GS102+HC102+HM102+HW102+IG102+IQ102+JA102+JK102+JU102+KE102+KO102+KY102+LI102+LS102+MC102+MM102+MW102+NG102+NQ102</f>
        <v>0</v>
      </c>
      <c r="F102" s="64">
        <f t="shared" ref="F102:F133" si="86">SUM(G102:J102)</f>
        <v>0</v>
      </c>
      <c r="G102" s="64">
        <v>0</v>
      </c>
      <c r="H102" s="64">
        <v>0</v>
      </c>
      <c r="I102" s="64">
        <v>0</v>
      </c>
      <c r="J102" s="64">
        <v>0</v>
      </c>
      <c r="K102" s="64">
        <f t="shared" ref="K102:K133" si="87">SUM(L102:O102)</f>
        <v>0</v>
      </c>
      <c r="L102" s="64">
        <v>0</v>
      </c>
      <c r="M102" s="64">
        <v>0</v>
      </c>
      <c r="N102" s="64">
        <v>0</v>
      </c>
      <c r="O102" s="64">
        <v>0</v>
      </c>
      <c r="P102" s="64">
        <f t="shared" ref="P102:P133" si="88">SUM(Q102:T102)</f>
        <v>0</v>
      </c>
      <c r="Q102" s="64">
        <v>0</v>
      </c>
      <c r="R102" s="64">
        <v>0</v>
      </c>
      <c r="S102" s="64">
        <v>0</v>
      </c>
      <c r="T102" s="64">
        <v>0</v>
      </c>
      <c r="U102" s="64">
        <f t="shared" ref="U102:U133" si="89">SUM(V102:Y102)</f>
        <v>0</v>
      </c>
      <c r="V102" s="64">
        <v>0</v>
      </c>
      <c r="W102" s="64">
        <v>0</v>
      </c>
      <c r="X102" s="64">
        <v>0</v>
      </c>
      <c r="Y102" s="64">
        <v>0</v>
      </c>
      <c r="Z102" s="64">
        <f t="shared" ref="Z102:Z133" si="90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33" si="91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33" si="92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33" si="93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33" si="94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33" si="95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33" si="96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33" si="97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33" si="98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33" si="99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33" si="100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33" si="101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33" si="102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33" si="103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33" si="104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33" si="105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33" si="106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33" si="107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33" si="108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33" si="109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33" si="110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33" si="111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FC102" s="44"/>
      <c r="FD102" s="44"/>
      <c r="FE102" s="44"/>
      <c r="FF102" s="44"/>
      <c r="FG102" s="44"/>
      <c r="FH102" s="44"/>
      <c r="FI102" s="44"/>
      <c r="FJ102" s="44"/>
      <c r="FK102" s="44"/>
      <c r="FL102" s="44"/>
      <c r="FM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117</v>
      </c>
      <c r="D103" s="38">
        <f t="shared" si="84"/>
        <v>0</v>
      </c>
      <c r="E103" s="38">
        <f t="shared" si="85"/>
        <v>0</v>
      </c>
      <c r="F103" s="64">
        <f t="shared" si="86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87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88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89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90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91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92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93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94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95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96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97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98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99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00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01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02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03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04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05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06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07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08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09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10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11"/>
        <v>0</v>
      </c>
      <c r="EB103" s="65">
        <v>0</v>
      </c>
      <c r="EC103" s="65">
        <v>0</v>
      </c>
      <c r="ED103" s="65">
        <v>0</v>
      </c>
      <c r="EE103" s="65">
        <v>0</v>
      </c>
      <c r="FC103" s="44"/>
      <c r="FD103" s="44"/>
      <c r="FE103" s="44"/>
      <c r="FF103" s="44"/>
      <c r="FG103" s="44"/>
      <c r="FH103" s="44"/>
      <c r="FI103" s="44"/>
      <c r="FJ103" s="44"/>
      <c r="FK103" s="44"/>
      <c r="FL103" s="44"/>
      <c r="FM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118</v>
      </c>
      <c r="D104" s="38">
        <f t="shared" si="84"/>
        <v>0</v>
      </c>
      <c r="E104" s="38">
        <f t="shared" si="85"/>
        <v>0</v>
      </c>
      <c r="F104" s="62">
        <f t="shared" si="86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87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88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89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90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91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92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93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94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95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96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97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98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99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00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01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02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03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04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05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06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07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08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09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10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11"/>
        <v>0</v>
      </c>
      <c r="EB104" s="63">
        <v>0</v>
      </c>
      <c r="EC104" s="63">
        <v>0</v>
      </c>
      <c r="ED104" s="63">
        <v>0</v>
      </c>
      <c r="EE104" s="63">
        <v>0</v>
      </c>
      <c r="FC104" s="44"/>
      <c r="FD104" s="44"/>
      <c r="FE104" s="44"/>
      <c r="FF104" s="44"/>
      <c r="FG104" s="44"/>
      <c r="FH104" s="44"/>
      <c r="FI104" s="44"/>
      <c r="FJ104" s="44"/>
      <c r="FK104" s="44"/>
      <c r="FL104" s="44"/>
      <c r="FM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119</v>
      </c>
      <c r="D105" s="38">
        <f t="shared" si="84"/>
        <v>0</v>
      </c>
      <c r="E105" s="38">
        <f t="shared" si="85"/>
        <v>0</v>
      </c>
      <c r="F105" s="62">
        <f t="shared" si="86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87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88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89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90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91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92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93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94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95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96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97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98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99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00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01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02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03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04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05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06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07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08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09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10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11"/>
        <v>0</v>
      </c>
      <c r="EB105" s="63">
        <v>0</v>
      </c>
      <c r="EC105" s="63">
        <v>0</v>
      </c>
      <c r="ED105" s="63">
        <v>0</v>
      </c>
      <c r="EE105" s="63">
        <v>0</v>
      </c>
      <c r="FC105" s="44"/>
      <c r="FD105" s="44"/>
      <c r="FE105" s="44"/>
      <c r="FF105" s="44"/>
      <c r="FG105" s="44"/>
      <c r="FH105" s="44"/>
      <c r="FI105" s="44"/>
      <c r="FJ105" s="44"/>
      <c r="FK105" s="44"/>
      <c r="FL105" s="44"/>
      <c r="FM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120</v>
      </c>
      <c r="D106" s="38">
        <f t="shared" si="84"/>
        <v>0</v>
      </c>
      <c r="E106" s="38">
        <f t="shared" si="85"/>
        <v>0</v>
      </c>
      <c r="F106" s="62">
        <f t="shared" si="86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87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88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89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90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91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92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93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94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95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96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97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98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99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00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01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02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03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04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05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06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07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08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09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10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11"/>
        <v>0</v>
      </c>
      <c r="EB106" s="63">
        <v>0</v>
      </c>
      <c r="EC106" s="63">
        <v>0</v>
      </c>
      <c r="ED106" s="63">
        <v>0</v>
      </c>
      <c r="EE106" s="63">
        <v>0</v>
      </c>
      <c r="FC106" s="44"/>
      <c r="FD106" s="44"/>
      <c r="FE106" s="44"/>
      <c r="FF106" s="44"/>
      <c r="FG106" s="44"/>
      <c r="FH106" s="44"/>
      <c r="FI106" s="44"/>
      <c r="FJ106" s="44"/>
      <c r="FK106" s="44"/>
      <c r="FL106" s="44"/>
      <c r="FM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121</v>
      </c>
      <c r="D107" s="38">
        <f t="shared" si="84"/>
        <v>0</v>
      </c>
      <c r="E107" s="38">
        <f t="shared" si="85"/>
        <v>0</v>
      </c>
      <c r="F107" s="62">
        <f t="shared" si="86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87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88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89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90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91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92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93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94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95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96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97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98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99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00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01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02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03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04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05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06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07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08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09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10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11"/>
        <v>0</v>
      </c>
      <c r="EB107" s="63">
        <v>0</v>
      </c>
      <c r="EC107" s="63">
        <v>0</v>
      </c>
      <c r="ED107" s="63">
        <v>0</v>
      </c>
      <c r="EE107" s="63">
        <v>0</v>
      </c>
      <c r="FC107" s="44"/>
      <c r="FD107" s="44"/>
      <c r="FE107" s="44"/>
      <c r="FF107" s="44"/>
      <c r="FG107" s="44"/>
      <c r="FH107" s="44"/>
      <c r="FI107" s="44"/>
      <c r="FJ107" s="44"/>
      <c r="FK107" s="44"/>
      <c r="FL107" s="44"/>
      <c r="FM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122</v>
      </c>
      <c r="D108" s="38">
        <f t="shared" si="84"/>
        <v>1</v>
      </c>
      <c r="E108" s="38">
        <f t="shared" si="85"/>
        <v>24935</v>
      </c>
      <c r="F108" s="64">
        <f t="shared" si="86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87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88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89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90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91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92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93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94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95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96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97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98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99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00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01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02"/>
        <v>0</v>
      </c>
      <c r="CI108" s="64">
        <v>0</v>
      </c>
      <c r="CJ108" s="64">
        <v>0</v>
      </c>
      <c r="CK108" s="64">
        <v>0</v>
      </c>
      <c r="CL108" s="64">
        <v>0</v>
      </c>
      <c r="CM108" s="64">
        <f t="shared" si="103"/>
        <v>0</v>
      </c>
      <c r="CN108" s="64">
        <v>0</v>
      </c>
      <c r="CO108" s="64">
        <v>0</v>
      </c>
      <c r="CP108" s="64">
        <v>0</v>
      </c>
      <c r="CQ108" s="64">
        <v>0</v>
      </c>
      <c r="CR108" s="64">
        <f t="shared" si="104"/>
        <v>1</v>
      </c>
      <c r="CS108" s="64">
        <v>1</v>
      </c>
      <c r="CT108" s="64">
        <v>0</v>
      </c>
      <c r="CU108" s="64">
        <v>0</v>
      </c>
      <c r="CV108" s="64">
        <v>0</v>
      </c>
      <c r="CW108" s="64">
        <f t="shared" si="105"/>
        <v>24935</v>
      </c>
      <c r="CX108" s="64">
        <v>24935</v>
      </c>
      <c r="CY108" s="64">
        <v>0</v>
      </c>
      <c r="CZ108" s="64">
        <v>0</v>
      </c>
      <c r="DA108" s="64">
        <v>0</v>
      </c>
      <c r="DB108" s="64">
        <f t="shared" si="106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07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08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09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10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11"/>
        <v>0</v>
      </c>
      <c r="EB108" s="65">
        <v>0</v>
      </c>
      <c r="EC108" s="65">
        <v>0</v>
      </c>
      <c r="ED108" s="65">
        <v>0</v>
      </c>
      <c r="EE108" s="65">
        <v>0</v>
      </c>
      <c r="FC108" s="44"/>
      <c r="FD108" s="44"/>
      <c r="FE108" s="44"/>
      <c r="FF108" s="44"/>
      <c r="FG108" s="44"/>
      <c r="FH108" s="44"/>
      <c r="FI108" s="44"/>
      <c r="FJ108" s="44"/>
      <c r="FK108" s="44"/>
      <c r="FL108" s="44"/>
      <c r="FM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123</v>
      </c>
      <c r="D109" s="38">
        <f t="shared" si="84"/>
        <v>1</v>
      </c>
      <c r="E109" s="38">
        <f t="shared" si="85"/>
        <v>24935</v>
      </c>
      <c r="F109" s="62">
        <f t="shared" si="86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87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88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89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90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91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92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93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94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95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96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97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98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99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00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01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02"/>
        <v>0</v>
      </c>
      <c r="CI109" s="62">
        <v>0</v>
      </c>
      <c r="CJ109" s="62">
        <v>0</v>
      </c>
      <c r="CK109" s="62">
        <v>0</v>
      </c>
      <c r="CL109" s="62">
        <v>0</v>
      </c>
      <c r="CM109" s="62">
        <f t="shared" si="103"/>
        <v>0</v>
      </c>
      <c r="CN109" s="62">
        <v>0</v>
      </c>
      <c r="CO109" s="62">
        <v>0</v>
      </c>
      <c r="CP109" s="62">
        <v>0</v>
      </c>
      <c r="CQ109" s="62">
        <v>0</v>
      </c>
      <c r="CR109" s="62">
        <f t="shared" si="104"/>
        <v>1</v>
      </c>
      <c r="CS109" s="62">
        <v>1</v>
      </c>
      <c r="CT109" s="62">
        <v>0</v>
      </c>
      <c r="CU109" s="62">
        <v>0</v>
      </c>
      <c r="CV109" s="62">
        <v>0</v>
      </c>
      <c r="CW109" s="62">
        <f t="shared" si="105"/>
        <v>24935</v>
      </c>
      <c r="CX109" s="62">
        <v>24935</v>
      </c>
      <c r="CY109" s="62">
        <v>0</v>
      </c>
      <c r="CZ109" s="62">
        <v>0</v>
      </c>
      <c r="DA109" s="62">
        <v>0</v>
      </c>
      <c r="DB109" s="62">
        <f t="shared" si="106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07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08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09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10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11"/>
        <v>0</v>
      </c>
      <c r="EB109" s="63">
        <v>0</v>
      </c>
      <c r="EC109" s="63">
        <v>0</v>
      </c>
      <c r="ED109" s="63">
        <v>0</v>
      </c>
      <c r="EE109" s="63">
        <v>0</v>
      </c>
      <c r="FC109" s="44"/>
      <c r="FD109" s="44"/>
      <c r="FE109" s="44"/>
      <c r="FF109" s="44"/>
      <c r="FG109" s="44"/>
      <c r="FH109" s="44"/>
      <c r="FI109" s="44"/>
      <c r="FJ109" s="44"/>
      <c r="FK109" s="44"/>
      <c r="FL109" s="44"/>
      <c r="FM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85" t="s">
        <v>124</v>
      </c>
      <c r="B110" s="83"/>
      <c r="C110" s="84"/>
      <c r="D110" s="39">
        <f t="shared" ref="D110:AI110" si="112">D6+D10+D16+D18+D20+D22+D25+D27+D29+D31+D33+D35+D38+D42+D44+D49+D51+D54+D56+D66+D69+D71+D73+D75+D77+D80+D82+D84+D86+D89+D91+D94+D96+D98+D100+D102+D103+D108</f>
        <v>112</v>
      </c>
      <c r="E110" s="39">
        <f t="shared" si="112"/>
        <v>5941361</v>
      </c>
      <c r="F110" s="62">
        <f t="shared" si="112"/>
        <v>54</v>
      </c>
      <c r="G110" s="62">
        <f t="shared" si="112"/>
        <v>54</v>
      </c>
      <c r="H110" s="62">
        <f t="shared" si="112"/>
        <v>0</v>
      </c>
      <c r="I110" s="62">
        <f t="shared" si="112"/>
        <v>0</v>
      </c>
      <c r="J110" s="62">
        <f t="shared" si="112"/>
        <v>0</v>
      </c>
      <c r="K110" s="62">
        <f t="shared" si="112"/>
        <v>2381996</v>
      </c>
      <c r="L110" s="62">
        <f t="shared" si="112"/>
        <v>2381996</v>
      </c>
      <c r="M110" s="62">
        <f t="shared" si="112"/>
        <v>0</v>
      </c>
      <c r="N110" s="62">
        <f t="shared" si="112"/>
        <v>0</v>
      </c>
      <c r="O110" s="62">
        <f t="shared" si="112"/>
        <v>0</v>
      </c>
      <c r="P110" s="62">
        <f t="shared" si="112"/>
        <v>9</v>
      </c>
      <c r="Q110" s="62">
        <f t="shared" si="112"/>
        <v>9</v>
      </c>
      <c r="R110" s="62">
        <f t="shared" si="112"/>
        <v>0</v>
      </c>
      <c r="S110" s="62">
        <f t="shared" si="112"/>
        <v>0</v>
      </c>
      <c r="T110" s="62">
        <f t="shared" si="112"/>
        <v>0</v>
      </c>
      <c r="U110" s="62">
        <f t="shared" si="112"/>
        <v>243333</v>
      </c>
      <c r="V110" s="62">
        <f t="shared" si="112"/>
        <v>243333</v>
      </c>
      <c r="W110" s="62">
        <f t="shared" si="112"/>
        <v>0</v>
      </c>
      <c r="X110" s="62">
        <f t="shared" si="112"/>
        <v>0</v>
      </c>
      <c r="Y110" s="62">
        <f t="shared" si="112"/>
        <v>0</v>
      </c>
      <c r="Z110" s="62">
        <f t="shared" si="112"/>
        <v>10</v>
      </c>
      <c r="AA110" s="62">
        <f t="shared" si="112"/>
        <v>10</v>
      </c>
      <c r="AB110" s="62">
        <f t="shared" si="112"/>
        <v>0</v>
      </c>
      <c r="AC110" s="62">
        <f t="shared" si="112"/>
        <v>0</v>
      </c>
      <c r="AD110" s="62">
        <f t="shared" si="112"/>
        <v>0</v>
      </c>
      <c r="AE110" s="62">
        <f t="shared" si="112"/>
        <v>1674342</v>
      </c>
      <c r="AF110" s="62">
        <f t="shared" si="112"/>
        <v>1674342</v>
      </c>
      <c r="AG110" s="62">
        <f t="shared" si="112"/>
        <v>0</v>
      </c>
      <c r="AH110" s="62">
        <f t="shared" si="112"/>
        <v>0</v>
      </c>
      <c r="AI110" s="62">
        <f t="shared" si="112"/>
        <v>0</v>
      </c>
      <c r="AJ110" s="62">
        <f t="shared" ref="AJ110:BO110" si="113">AJ6+AJ10+AJ16+AJ18+AJ20+AJ22+AJ25+AJ27+AJ29+AJ31+AJ33+AJ35+AJ38+AJ42+AJ44+AJ49+AJ51+AJ54+AJ56+AJ66+AJ69+AJ71+AJ73+AJ75+AJ77+AJ80+AJ82+AJ84+AJ86+AJ89+AJ91+AJ94+AJ96+AJ98+AJ100+AJ102+AJ103+AJ108</f>
        <v>1</v>
      </c>
      <c r="AK110" s="62">
        <f t="shared" si="113"/>
        <v>1</v>
      </c>
      <c r="AL110" s="62">
        <f t="shared" si="113"/>
        <v>0</v>
      </c>
      <c r="AM110" s="62">
        <f t="shared" si="113"/>
        <v>0</v>
      </c>
      <c r="AN110" s="62">
        <f t="shared" si="113"/>
        <v>0</v>
      </c>
      <c r="AO110" s="62">
        <f t="shared" si="113"/>
        <v>23522</v>
      </c>
      <c r="AP110" s="62">
        <f t="shared" si="113"/>
        <v>23522</v>
      </c>
      <c r="AQ110" s="62">
        <f t="shared" si="113"/>
        <v>0</v>
      </c>
      <c r="AR110" s="62">
        <f t="shared" si="113"/>
        <v>0</v>
      </c>
      <c r="AS110" s="62">
        <f t="shared" si="113"/>
        <v>0</v>
      </c>
      <c r="AT110" s="62">
        <f t="shared" si="113"/>
        <v>12</v>
      </c>
      <c r="AU110" s="62">
        <f t="shared" si="113"/>
        <v>12</v>
      </c>
      <c r="AV110" s="62">
        <f t="shared" si="113"/>
        <v>0</v>
      </c>
      <c r="AW110" s="62">
        <f t="shared" si="113"/>
        <v>0</v>
      </c>
      <c r="AX110" s="62">
        <f t="shared" si="113"/>
        <v>0</v>
      </c>
      <c r="AY110" s="62">
        <f t="shared" si="113"/>
        <v>303340</v>
      </c>
      <c r="AZ110" s="62">
        <f t="shared" si="113"/>
        <v>303340</v>
      </c>
      <c r="BA110" s="62">
        <f t="shared" si="113"/>
        <v>0</v>
      </c>
      <c r="BB110" s="62">
        <f t="shared" si="113"/>
        <v>0</v>
      </c>
      <c r="BC110" s="62">
        <f t="shared" si="113"/>
        <v>0</v>
      </c>
      <c r="BD110" s="62">
        <f t="shared" si="113"/>
        <v>1</v>
      </c>
      <c r="BE110" s="62">
        <f t="shared" si="113"/>
        <v>1</v>
      </c>
      <c r="BF110" s="62">
        <f t="shared" si="113"/>
        <v>0</v>
      </c>
      <c r="BG110" s="62">
        <f t="shared" si="113"/>
        <v>0</v>
      </c>
      <c r="BH110" s="62">
        <f t="shared" si="113"/>
        <v>0</v>
      </c>
      <c r="BI110" s="62">
        <f t="shared" si="113"/>
        <v>21796</v>
      </c>
      <c r="BJ110" s="62">
        <f t="shared" si="113"/>
        <v>21797</v>
      </c>
      <c r="BK110" s="62">
        <f t="shared" si="113"/>
        <v>0</v>
      </c>
      <c r="BL110" s="62">
        <f t="shared" si="113"/>
        <v>-1</v>
      </c>
      <c r="BM110" s="62">
        <f t="shared" si="113"/>
        <v>0</v>
      </c>
      <c r="BN110" s="62">
        <f t="shared" si="113"/>
        <v>4</v>
      </c>
      <c r="BO110" s="62">
        <f t="shared" si="113"/>
        <v>4</v>
      </c>
      <c r="BP110" s="62">
        <f t="shared" ref="BP110:CU110" si="114">BP6+BP10+BP16+BP18+BP20+BP22+BP25+BP27+BP29+BP31+BP33+BP35+BP38+BP42+BP44+BP49+BP51+BP54+BP56+BP66+BP69+BP71+BP73+BP75+BP77+BP80+BP82+BP84+BP86+BP89+BP91+BP94+BP96+BP98+BP100+BP102+BP103+BP108</f>
        <v>0</v>
      </c>
      <c r="BQ110" s="62">
        <f t="shared" si="114"/>
        <v>0</v>
      </c>
      <c r="BR110" s="62">
        <f t="shared" si="114"/>
        <v>0</v>
      </c>
      <c r="BS110" s="62">
        <f t="shared" si="114"/>
        <v>71025</v>
      </c>
      <c r="BT110" s="62">
        <f t="shared" si="114"/>
        <v>71025</v>
      </c>
      <c r="BU110" s="62">
        <f t="shared" si="114"/>
        <v>0</v>
      </c>
      <c r="BV110" s="62">
        <f t="shared" si="114"/>
        <v>0</v>
      </c>
      <c r="BW110" s="62">
        <f t="shared" si="114"/>
        <v>0</v>
      </c>
      <c r="BX110" s="62">
        <f t="shared" si="114"/>
        <v>3</v>
      </c>
      <c r="BY110" s="62">
        <f t="shared" si="114"/>
        <v>3</v>
      </c>
      <c r="BZ110" s="62">
        <f t="shared" si="114"/>
        <v>0</v>
      </c>
      <c r="CA110" s="62">
        <f t="shared" si="114"/>
        <v>0</v>
      </c>
      <c r="CB110" s="62">
        <f t="shared" si="114"/>
        <v>0</v>
      </c>
      <c r="CC110" s="62">
        <f t="shared" si="114"/>
        <v>90203</v>
      </c>
      <c r="CD110" s="62">
        <f t="shared" si="114"/>
        <v>90203</v>
      </c>
      <c r="CE110" s="62">
        <f t="shared" si="114"/>
        <v>0</v>
      </c>
      <c r="CF110" s="62">
        <f t="shared" si="114"/>
        <v>0</v>
      </c>
      <c r="CG110" s="62">
        <f t="shared" si="114"/>
        <v>0</v>
      </c>
      <c r="CH110" s="62">
        <f t="shared" si="114"/>
        <v>7</v>
      </c>
      <c r="CI110" s="62">
        <f t="shared" si="114"/>
        <v>7</v>
      </c>
      <c r="CJ110" s="62">
        <f t="shared" si="114"/>
        <v>0</v>
      </c>
      <c r="CK110" s="62">
        <f t="shared" si="114"/>
        <v>0</v>
      </c>
      <c r="CL110" s="62">
        <f t="shared" si="114"/>
        <v>0</v>
      </c>
      <c r="CM110" s="62">
        <f t="shared" si="114"/>
        <v>318305</v>
      </c>
      <c r="CN110" s="62">
        <f t="shared" si="114"/>
        <v>318305</v>
      </c>
      <c r="CO110" s="62">
        <f t="shared" si="114"/>
        <v>0</v>
      </c>
      <c r="CP110" s="62">
        <f t="shared" si="114"/>
        <v>0</v>
      </c>
      <c r="CQ110" s="62">
        <f t="shared" si="114"/>
        <v>0</v>
      </c>
      <c r="CR110" s="62">
        <f t="shared" si="114"/>
        <v>1</v>
      </c>
      <c r="CS110" s="62">
        <f t="shared" si="114"/>
        <v>1</v>
      </c>
      <c r="CT110" s="62">
        <f t="shared" si="114"/>
        <v>0</v>
      </c>
      <c r="CU110" s="62">
        <f t="shared" si="114"/>
        <v>0</v>
      </c>
      <c r="CV110" s="62">
        <f t="shared" ref="CV110:EE110" si="115">CV6+CV10+CV16+CV18+CV20+CV22+CV25+CV27+CV29+CV31+CV33+CV35+CV38+CV42+CV44+CV49+CV51+CV54+CV56+CV66+CV69+CV71+CV73+CV75+CV77+CV80+CV82+CV84+CV86+CV89+CV91+CV94+CV96+CV98+CV100+CV102+CV103+CV108</f>
        <v>0</v>
      </c>
      <c r="CW110" s="62">
        <f t="shared" si="115"/>
        <v>24935</v>
      </c>
      <c r="CX110" s="62">
        <f t="shared" si="115"/>
        <v>24935</v>
      </c>
      <c r="CY110" s="62">
        <f t="shared" si="115"/>
        <v>0</v>
      </c>
      <c r="CZ110" s="62">
        <f t="shared" si="115"/>
        <v>0</v>
      </c>
      <c r="DA110" s="62">
        <f t="shared" si="115"/>
        <v>0</v>
      </c>
      <c r="DB110" s="62">
        <f t="shared" si="115"/>
        <v>1</v>
      </c>
      <c r="DC110" s="62">
        <f t="shared" si="115"/>
        <v>1</v>
      </c>
      <c r="DD110" s="62">
        <f t="shared" si="115"/>
        <v>0</v>
      </c>
      <c r="DE110" s="62">
        <f t="shared" si="115"/>
        <v>0</v>
      </c>
      <c r="DF110" s="62">
        <f t="shared" si="115"/>
        <v>0</v>
      </c>
      <c r="DG110" s="62">
        <f t="shared" si="115"/>
        <v>125885</v>
      </c>
      <c r="DH110" s="62">
        <f t="shared" si="115"/>
        <v>125885</v>
      </c>
      <c r="DI110" s="62">
        <f t="shared" si="115"/>
        <v>0</v>
      </c>
      <c r="DJ110" s="62">
        <f t="shared" si="115"/>
        <v>0</v>
      </c>
      <c r="DK110" s="62">
        <f t="shared" si="115"/>
        <v>0</v>
      </c>
      <c r="DL110" s="62">
        <f t="shared" si="115"/>
        <v>8</v>
      </c>
      <c r="DM110" s="62">
        <f t="shared" si="115"/>
        <v>8</v>
      </c>
      <c r="DN110" s="62">
        <f t="shared" si="115"/>
        <v>0</v>
      </c>
      <c r="DO110" s="62">
        <f t="shared" si="115"/>
        <v>0</v>
      </c>
      <c r="DP110" s="62">
        <f t="shared" si="115"/>
        <v>0</v>
      </c>
      <c r="DQ110" s="62">
        <f t="shared" si="115"/>
        <v>635108</v>
      </c>
      <c r="DR110" s="62">
        <f t="shared" si="115"/>
        <v>635108</v>
      </c>
      <c r="DS110" s="62">
        <f t="shared" si="115"/>
        <v>0</v>
      </c>
      <c r="DT110" s="62">
        <f t="shared" si="115"/>
        <v>0</v>
      </c>
      <c r="DU110" s="62">
        <f t="shared" si="115"/>
        <v>0</v>
      </c>
      <c r="DV110" s="63">
        <f t="shared" si="115"/>
        <v>1</v>
      </c>
      <c r="DW110" s="63">
        <f t="shared" si="115"/>
        <v>1</v>
      </c>
      <c r="DX110" s="63">
        <f t="shared" si="115"/>
        <v>0</v>
      </c>
      <c r="DY110" s="63">
        <f t="shared" si="115"/>
        <v>0</v>
      </c>
      <c r="DZ110" s="63">
        <f t="shared" si="115"/>
        <v>0</v>
      </c>
      <c r="EA110" s="63">
        <f t="shared" si="115"/>
        <v>27571</v>
      </c>
      <c r="EB110" s="63">
        <f t="shared" si="115"/>
        <v>27571</v>
      </c>
      <c r="EC110" s="63">
        <f t="shared" si="115"/>
        <v>0</v>
      </c>
      <c r="ED110" s="63">
        <f t="shared" si="115"/>
        <v>0</v>
      </c>
      <c r="EE110" s="63">
        <f t="shared" si="115"/>
        <v>0</v>
      </c>
      <c r="FC110" s="44"/>
      <c r="FD110" s="44"/>
      <c r="FE110" s="44"/>
      <c r="FF110" s="44"/>
      <c r="FG110" s="44"/>
      <c r="FH110" s="44"/>
      <c r="FI110" s="44"/>
      <c r="FJ110" s="44"/>
      <c r="FK110" s="44"/>
      <c r="FL110" s="44"/>
      <c r="FM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0" t="s">
        <v>0</v>
      </c>
      <c r="B113" s="80" t="s">
        <v>125</v>
      </c>
      <c r="C113" s="81" t="s">
        <v>126</v>
      </c>
      <c r="D113" s="72" t="s">
        <v>127</v>
      </c>
      <c r="E113" s="72" t="s">
        <v>3</v>
      </c>
      <c r="F113" s="86" t="s">
        <v>4</v>
      </c>
      <c r="G113" s="87"/>
      <c r="H113" s="87"/>
      <c r="I113" s="87"/>
      <c r="J113" s="87"/>
      <c r="K113" s="87"/>
      <c r="L113" s="87"/>
      <c r="M113" s="87"/>
      <c r="N113" s="87"/>
      <c r="O113" s="88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  <c r="AG113" s="77"/>
      <c r="AH113" s="77"/>
      <c r="AI113" s="77"/>
      <c r="AJ113" s="77"/>
      <c r="AK113" s="77"/>
      <c r="AL113" s="77"/>
      <c r="AM113" s="91"/>
      <c r="AN113" s="91"/>
      <c r="AO113" s="91"/>
      <c r="AP113" s="91"/>
      <c r="AQ113" s="91"/>
      <c r="AR113" s="91"/>
      <c r="AS113" s="91"/>
      <c r="AT113" s="91"/>
      <c r="AU113" s="91"/>
      <c r="AV113" s="91"/>
      <c r="AW113" s="91"/>
      <c r="AX113" s="77"/>
      <c r="AY113" s="77"/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  <c r="CP113" s="77"/>
      <c r="CQ113" s="77"/>
      <c r="CR113" s="77"/>
      <c r="CS113" s="77"/>
      <c r="CT113" s="77"/>
      <c r="CU113" s="77"/>
      <c r="CV113" s="77"/>
      <c r="CW113" s="77"/>
      <c r="CX113" s="77"/>
      <c r="CY113" s="77"/>
      <c r="CZ113" s="77"/>
      <c r="DA113" s="77"/>
      <c r="DB113" s="77"/>
      <c r="DC113" s="77"/>
      <c r="DD113" s="77"/>
      <c r="DE113" s="77"/>
      <c r="DF113" s="77"/>
      <c r="DG113" s="77"/>
      <c r="DH113" s="77"/>
      <c r="DI113" s="77"/>
      <c r="DJ113" s="77"/>
      <c r="DK113" s="77"/>
      <c r="DL113" s="77"/>
      <c r="DM113" s="77"/>
      <c r="DN113" s="77"/>
      <c r="DO113" s="77"/>
      <c r="DP113" s="77"/>
      <c r="DQ113" s="77"/>
      <c r="DR113" s="77"/>
      <c r="DS113" s="77"/>
      <c r="DT113" s="77"/>
      <c r="DU113" s="77"/>
      <c r="DV113" s="77"/>
      <c r="DW113" s="77"/>
      <c r="DX113" s="77"/>
      <c r="DY113" s="77"/>
      <c r="DZ113" s="77"/>
      <c r="EA113" s="77"/>
      <c r="EB113" s="77"/>
      <c r="EC113" s="77"/>
      <c r="ED113" s="77"/>
      <c r="EE113" s="77"/>
      <c r="EF113" s="77"/>
      <c r="EG113" s="77"/>
      <c r="EH113" s="77"/>
      <c r="EI113" s="77"/>
      <c r="EJ113" s="77"/>
      <c r="EK113" s="77"/>
      <c r="EL113" s="77"/>
      <c r="EM113" s="77"/>
      <c r="EN113" s="77"/>
      <c r="EO113" s="77"/>
      <c r="EP113" s="77"/>
      <c r="EQ113" s="77"/>
      <c r="ER113" s="77"/>
      <c r="ES113" s="77"/>
      <c r="ET113" s="77"/>
      <c r="EU113" s="77"/>
      <c r="EV113" s="77"/>
      <c r="EW113" s="77"/>
      <c r="EX113" s="77"/>
      <c r="EY113" s="77"/>
      <c r="EZ113" s="77"/>
      <c r="FA113" s="77"/>
      <c r="FB113" s="77"/>
      <c r="FC113" s="77"/>
      <c r="FD113" s="77"/>
      <c r="FE113" s="77"/>
      <c r="FF113" s="77"/>
      <c r="FG113" s="77"/>
      <c r="FH113" s="77"/>
      <c r="FI113" s="77"/>
      <c r="FJ113" s="77"/>
      <c r="FK113" s="77"/>
      <c r="FL113" s="77"/>
      <c r="FM113" s="77"/>
      <c r="FN113" s="77"/>
      <c r="FO113" s="77"/>
      <c r="FP113" s="77"/>
      <c r="FQ113" s="77"/>
      <c r="FR113" s="77"/>
      <c r="FS113" s="77"/>
      <c r="FT113" s="77"/>
      <c r="FU113" s="77"/>
      <c r="FV113" s="77"/>
      <c r="FW113" s="77"/>
      <c r="FX113" s="77"/>
      <c r="FY113" s="77"/>
      <c r="FZ113" s="77"/>
      <c r="GA113" s="77"/>
      <c r="GB113" s="77"/>
      <c r="GC113" s="77"/>
      <c r="GD113" s="77"/>
      <c r="GE113" s="77"/>
      <c r="GF113" s="77"/>
      <c r="GG113" s="77"/>
      <c r="GH113" s="77"/>
      <c r="GI113" s="77"/>
      <c r="GJ113" s="77"/>
      <c r="GK113" s="77"/>
      <c r="GL113" s="77"/>
      <c r="GM113" s="77"/>
      <c r="GN113" s="77"/>
      <c r="GO113" s="77"/>
      <c r="GP113" s="77"/>
      <c r="GQ113" s="77"/>
      <c r="GR113" s="77"/>
      <c r="GS113" s="77"/>
      <c r="GT113" s="77"/>
      <c r="GU113" s="77"/>
      <c r="GV113" s="77"/>
      <c r="GW113" s="77"/>
      <c r="GX113" s="77"/>
      <c r="GY113" s="77"/>
      <c r="GZ113" s="77"/>
      <c r="HA113" s="77"/>
      <c r="HB113" s="77"/>
      <c r="HC113" s="77"/>
      <c r="HD113" s="77"/>
      <c r="HE113" s="77"/>
      <c r="HF113" s="77"/>
      <c r="HG113" s="77"/>
      <c r="HH113" s="77"/>
      <c r="HI113" s="77"/>
      <c r="HJ113" s="77"/>
      <c r="HK113" s="77"/>
      <c r="HL113" s="77"/>
      <c r="HM113" s="77"/>
      <c r="HN113" s="77"/>
      <c r="HO113" s="77"/>
      <c r="HP113" s="77"/>
      <c r="HQ113" s="77"/>
      <c r="HR113" s="77"/>
      <c r="HS113" s="77"/>
      <c r="HT113" s="77"/>
      <c r="HU113" s="77"/>
      <c r="HV113" s="77"/>
      <c r="HW113" s="77"/>
      <c r="HX113" s="77"/>
      <c r="HY113" s="77"/>
      <c r="HZ113" s="77"/>
      <c r="IA113" s="77"/>
      <c r="IB113" s="77"/>
      <c r="IC113" s="77"/>
      <c r="ID113" s="77"/>
      <c r="IE113" s="77"/>
      <c r="IF113" s="77"/>
      <c r="IG113" s="77"/>
      <c r="IH113" s="77"/>
      <c r="II113" s="77"/>
      <c r="IJ113" s="77"/>
      <c r="IK113" s="77"/>
      <c r="IL113" s="77"/>
      <c r="IM113" s="77"/>
      <c r="IN113" s="77"/>
      <c r="IO113" s="77"/>
      <c r="IP113" s="77"/>
      <c r="IQ113" s="77"/>
      <c r="IR113" s="77"/>
      <c r="IS113" s="77"/>
      <c r="IT113" s="77"/>
      <c r="IU113" s="77"/>
      <c r="IV113" s="77"/>
      <c r="IW113" s="77"/>
      <c r="IX113" s="77"/>
      <c r="IY113" s="77"/>
      <c r="IZ113" s="77"/>
      <c r="JA113" s="77"/>
      <c r="JB113" s="77"/>
      <c r="JC113" s="77"/>
      <c r="JD113" s="77"/>
      <c r="JE113" s="77"/>
      <c r="JF113" s="77"/>
      <c r="JG113" s="77"/>
      <c r="JH113" s="77"/>
      <c r="JI113" s="77"/>
      <c r="JJ113" s="77"/>
      <c r="JK113" s="77"/>
      <c r="JL113" s="77"/>
      <c r="JM113" s="77"/>
      <c r="JN113" s="77"/>
      <c r="JO113" s="77"/>
      <c r="JP113" s="77"/>
      <c r="JQ113" s="77"/>
      <c r="JR113" s="77"/>
      <c r="JS113" s="77"/>
      <c r="JT113" s="77"/>
      <c r="JU113" s="77"/>
      <c r="JV113" s="77"/>
      <c r="JW113" s="77"/>
      <c r="JX113" s="77"/>
      <c r="JY113" s="77"/>
      <c r="JZ113" s="77"/>
      <c r="KA113" s="77"/>
      <c r="KB113" s="77"/>
      <c r="KC113" s="77"/>
      <c r="KD113" s="77"/>
      <c r="KE113" s="77"/>
      <c r="KF113" s="77"/>
      <c r="KG113" s="77"/>
      <c r="KH113" s="77"/>
      <c r="KI113" s="77"/>
      <c r="KJ113" s="77"/>
      <c r="KK113" s="77"/>
      <c r="KL113" s="77"/>
      <c r="KM113" s="77"/>
      <c r="KN113" s="77"/>
      <c r="KO113" s="77"/>
      <c r="KP113" s="77"/>
      <c r="KQ113" s="77"/>
      <c r="KR113" s="77"/>
      <c r="KS113" s="77"/>
      <c r="KT113" s="77"/>
      <c r="KU113" s="77"/>
      <c r="KV113" s="77"/>
      <c r="KW113" s="77"/>
      <c r="KX113" s="77"/>
      <c r="KY113" s="77"/>
      <c r="KZ113" s="77"/>
      <c r="LA113" s="77"/>
      <c r="LB113" s="77"/>
      <c r="LC113" s="77"/>
      <c r="LD113" s="77"/>
      <c r="LE113" s="77"/>
      <c r="LF113" s="77"/>
      <c r="LG113" s="77"/>
      <c r="LH113" s="77"/>
      <c r="LI113" s="77"/>
      <c r="LJ113" s="77"/>
      <c r="LK113" s="77"/>
      <c r="LL113" s="77"/>
      <c r="LM113" s="77"/>
      <c r="LN113" s="77"/>
      <c r="LO113" s="77"/>
      <c r="LP113" s="77"/>
      <c r="LQ113" s="77"/>
      <c r="LR113" s="77"/>
      <c r="LS113" s="77"/>
      <c r="LT113" s="77"/>
      <c r="LU113" s="77"/>
      <c r="LV113" s="77"/>
      <c r="LW113" s="77"/>
      <c r="LX113" s="77"/>
      <c r="LY113" s="77"/>
      <c r="LZ113" s="77"/>
      <c r="MA113" s="77"/>
      <c r="MB113" s="77"/>
      <c r="MC113" s="77"/>
      <c r="MD113" s="77"/>
      <c r="ME113" s="77"/>
      <c r="MF113" s="77"/>
      <c r="MG113" s="77"/>
      <c r="MH113" s="77"/>
      <c r="MI113" s="77"/>
      <c r="MJ113" s="77"/>
      <c r="MK113" s="77"/>
      <c r="ML113" s="77"/>
      <c r="MM113" s="77"/>
      <c r="MN113" s="77"/>
      <c r="MO113" s="77"/>
      <c r="MP113" s="77"/>
      <c r="MQ113" s="77"/>
      <c r="MR113" s="77"/>
      <c r="MS113" s="77"/>
      <c r="MT113" s="77"/>
      <c r="MU113" s="77"/>
      <c r="MV113" s="77"/>
      <c r="MW113" s="77"/>
      <c r="MX113" s="77"/>
      <c r="MY113" s="77"/>
      <c r="MZ113" s="77"/>
      <c r="NA113" s="77"/>
      <c r="NB113" s="77"/>
      <c r="NC113" s="77"/>
      <c r="ND113" s="77"/>
      <c r="NE113" s="77"/>
      <c r="NF113" s="77"/>
      <c r="NG113" s="77"/>
      <c r="NH113" s="77"/>
      <c r="NI113" s="77"/>
      <c r="NJ113" s="77"/>
      <c r="NK113" s="77"/>
      <c r="NL113" s="77"/>
      <c r="NM113" s="77"/>
      <c r="NN113" s="77"/>
      <c r="NO113" s="77"/>
      <c r="NP113" s="77"/>
      <c r="NQ113" s="77"/>
      <c r="NR113" s="77"/>
      <c r="NS113" s="77"/>
      <c r="NT113" s="77"/>
      <c r="NU113" s="77"/>
      <c r="NV113" s="77"/>
      <c r="NW113" s="77"/>
      <c r="NX113" s="77"/>
      <c r="NY113" s="77"/>
      <c r="NZ113" s="77"/>
      <c r="OA113" s="77"/>
      <c r="OB113" s="77"/>
      <c r="OC113" s="77"/>
      <c r="OD113" s="77"/>
      <c r="OE113" s="77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73"/>
      <c r="B114" s="73"/>
      <c r="C114" s="73"/>
      <c r="D114" s="73"/>
      <c r="E114" s="73"/>
      <c r="F114" s="89" t="s">
        <v>2</v>
      </c>
      <c r="G114" s="87"/>
      <c r="H114" s="87"/>
      <c r="I114" s="87"/>
      <c r="J114" s="88"/>
      <c r="K114" s="89" t="s">
        <v>3</v>
      </c>
      <c r="L114" s="87"/>
      <c r="M114" s="87"/>
      <c r="N114" s="87"/>
      <c r="O114" s="88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  <c r="AG114" s="77"/>
      <c r="AH114" s="77"/>
      <c r="AI114" s="77"/>
      <c r="AJ114" s="77"/>
      <c r="AK114" s="77"/>
      <c r="AL114" s="77"/>
      <c r="AM114" s="92"/>
      <c r="AN114" s="92"/>
      <c r="AO114" s="92"/>
      <c r="AP114" s="92"/>
      <c r="AQ114" s="92"/>
      <c r="AR114" s="92"/>
      <c r="AS114" s="92"/>
      <c r="AT114" s="92"/>
      <c r="AU114" s="92"/>
      <c r="AV114" s="92"/>
      <c r="AW114" s="92"/>
      <c r="AX114" s="77"/>
      <c r="AY114" s="77"/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  <c r="CP114" s="77"/>
      <c r="CQ114" s="77"/>
      <c r="CR114" s="77"/>
      <c r="CS114" s="77"/>
      <c r="CT114" s="77"/>
      <c r="CU114" s="77"/>
      <c r="CV114" s="77"/>
      <c r="CW114" s="77"/>
      <c r="CX114" s="77"/>
      <c r="CY114" s="77"/>
      <c r="CZ114" s="77"/>
      <c r="DA114" s="77"/>
      <c r="DB114" s="77"/>
      <c r="DC114" s="77"/>
      <c r="DD114" s="77"/>
      <c r="DE114" s="77"/>
      <c r="DF114" s="77"/>
      <c r="DG114" s="77"/>
      <c r="DH114" s="77"/>
      <c r="DI114" s="77"/>
      <c r="DJ114" s="77"/>
      <c r="DK114" s="77"/>
      <c r="DL114" s="77"/>
      <c r="DM114" s="77"/>
      <c r="DN114" s="77"/>
      <c r="DO114" s="77"/>
      <c r="DP114" s="77"/>
      <c r="DQ114" s="77"/>
      <c r="DR114" s="77"/>
      <c r="DS114" s="77"/>
      <c r="DT114" s="77"/>
      <c r="DU114" s="77"/>
      <c r="DV114" s="77"/>
      <c r="DW114" s="77"/>
      <c r="DX114" s="77"/>
      <c r="DY114" s="77"/>
      <c r="DZ114" s="77"/>
      <c r="EA114" s="77"/>
      <c r="EB114" s="77"/>
      <c r="EC114" s="77"/>
      <c r="ED114" s="77"/>
      <c r="EE114" s="77"/>
      <c r="EF114" s="77"/>
      <c r="EG114" s="77"/>
      <c r="EH114" s="77"/>
      <c r="EI114" s="77"/>
      <c r="EJ114" s="77"/>
      <c r="EK114" s="77"/>
      <c r="EL114" s="77"/>
      <c r="EM114" s="77"/>
      <c r="EN114" s="77"/>
      <c r="EO114" s="77"/>
      <c r="EP114" s="77"/>
      <c r="EQ114" s="77"/>
      <c r="ER114" s="77"/>
      <c r="ES114" s="77"/>
      <c r="ET114" s="77"/>
      <c r="EU114" s="77"/>
      <c r="EV114" s="77"/>
      <c r="EW114" s="77"/>
      <c r="EX114" s="77"/>
      <c r="EY114" s="77"/>
      <c r="EZ114" s="77"/>
      <c r="FA114" s="77"/>
      <c r="FB114" s="77"/>
      <c r="FC114" s="77"/>
      <c r="FD114" s="77"/>
      <c r="FE114" s="77"/>
      <c r="FF114" s="77"/>
      <c r="FG114" s="77"/>
      <c r="FH114" s="77"/>
      <c r="FI114" s="77"/>
      <c r="FJ114" s="77"/>
      <c r="FK114" s="77"/>
      <c r="FL114" s="77"/>
      <c r="FM114" s="77"/>
      <c r="FN114" s="77"/>
      <c r="FO114" s="77"/>
      <c r="FP114" s="77"/>
      <c r="FQ114" s="77"/>
      <c r="FR114" s="77"/>
      <c r="FS114" s="77"/>
      <c r="FT114" s="77"/>
      <c r="FU114" s="77"/>
      <c r="FV114" s="77"/>
      <c r="FW114" s="77"/>
      <c r="FX114" s="77"/>
      <c r="FY114" s="77"/>
      <c r="FZ114" s="77"/>
      <c r="GA114" s="77"/>
      <c r="GB114" s="77"/>
      <c r="GC114" s="77"/>
      <c r="GD114" s="77"/>
      <c r="GE114" s="77"/>
      <c r="GF114" s="77"/>
      <c r="GG114" s="77"/>
      <c r="GH114" s="77"/>
      <c r="GI114" s="77"/>
      <c r="GJ114" s="77"/>
      <c r="GK114" s="77"/>
      <c r="GL114" s="77"/>
      <c r="GM114" s="77"/>
      <c r="GN114" s="77"/>
      <c r="GO114" s="77"/>
      <c r="GP114" s="77"/>
      <c r="GQ114" s="77"/>
      <c r="GR114" s="77"/>
      <c r="GS114" s="77"/>
      <c r="GT114" s="77"/>
      <c r="GU114" s="77"/>
      <c r="GV114" s="77"/>
      <c r="GW114" s="77"/>
      <c r="GX114" s="77"/>
      <c r="GY114" s="77"/>
      <c r="GZ114" s="77"/>
      <c r="HA114" s="77"/>
      <c r="HB114" s="77"/>
      <c r="HC114" s="77"/>
      <c r="HD114" s="77"/>
      <c r="HE114" s="77"/>
      <c r="HF114" s="77"/>
      <c r="HG114" s="77"/>
      <c r="HH114" s="77"/>
      <c r="HI114" s="77"/>
      <c r="HJ114" s="77"/>
      <c r="HK114" s="77"/>
      <c r="HL114" s="77"/>
      <c r="HM114" s="77"/>
      <c r="HN114" s="77"/>
      <c r="HO114" s="77"/>
      <c r="HP114" s="77"/>
      <c r="HQ114" s="77"/>
      <c r="HR114" s="77"/>
      <c r="HS114" s="77"/>
      <c r="HT114" s="77"/>
      <c r="HU114" s="77"/>
      <c r="HV114" s="77"/>
      <c r="HW114" s="77"/>
      <c r="HX114" s="77"/>
      <c r="HY114" s="77"/>
      <c r="HZ114" s="77"/>
      <c r="IA114" s="77"/>
      <c r="IB114" s="77"/>
      <c r="IC114" s="77"/>
      <c r="ID114" s="77"/>
      <c r="IE114" s="77"/>
      <c r="IF114" s="77"/>
      <c r="IG114" s="77"/>
      <c r="IH114" s="77"/>
      <c r="II114" s="77"/>
      <c r="IJ114" s="77"/>
      <c r="IK114" s="77"/>
      <c r="IL114" s="77"/>
      <c r="IM114" s="77"/>
      <c r="IN114" s="77"/>
      <c r="IO114" s="77"/>
      <c r="IP114" s="77"/>
      <c r="IQ114" s="77"/>
      <c r="IR114" s="77"/>
      <c r="IS114" s="77"/>
      <c r="IT114" s="77"/>
      <c r="IU114" s="77"/>
      <c r="IV114" s="77"/>
      <c r="IW114" s="77"/>
      <c r="IX114" s="77"/>
      <c r="IY114" s="77"/>
      <c r="IZ114" s="77"/>
      <c r="JA114" s="77"/>
      <c r="JB114" s="77"/>
      <c r="JC114" s="77"/>
      <c r="JD114" s="77"/>
      <c r="JE114" s="77"/>
      <c r="JF114" s="77"/>
      <c r="JG114" s="77"/>
      <c r="JH114" s="77"/>
      <c r="JI114" s="77"/>
      <c r="JJ114" s="77"/>
      <c r="JK114" s="77"/>
      <c r="JL114" s="77"/>
      <c r="JM114" s="77"/>
      <c r="JN114" s="77"/>
      <c r="JO114" s="77"/>
      <c r="JP114" s="77"/>
      <c r="JQ114" s="77"/>
      <c r="JR114" s="77"/>
      <c r="JS114" s="77"/>
      <c r="JT114" s="77"/>
      <c r="JU114" s="77"/>
      <c r="JV114" s="77"/>
      <c r="JW114" s="77"/>
      <c r="JX114" s="77"/>
      <c r="JY114" s="77"/>
      <c r="JZ114" s="77"/>
      <c r="KA114" s="77"/>
      <c r="KB114" s="77"/>
      <c r="KC114" s="77"/>
      <c r="KD114" s="77"/>
      <c r="KE114" s="77"/>
      <c r="KF114" s="77"/>
      <c r="KG114" s="77"/>
      <c r="KH114" s="77"/>
      <c r="KI114" s="77"/>
      <c r="KJ114" s="77"/>
      <c r="KK114" s="77"/>
      <c r="KL114" s="77"/>
      <c r="KM114" s="77"/>
      <c r="KN114" s="77"/>
      <c r="KO114" s="77"/>
      <c r="KP114" s="77"/>
      <c r="KQ114" s="77"/>
      <c r="KR114" s="77"/>
      <c r="KS114" s="77"/>
      <c r="KT114" s="77"/>
      <c r="KU114" s="77"/>
      <c r="KV114" s="77"/>
      <c r="KW114" s="77"/>
      <c r="KX114" s="77"/>
      <c r="KY114" s="77"/>
      <c r="KZ114" s="77"/>
      <c r="LA114" s="77"/>
      <c r="LB114" s="77"/>
      <c r="LC114" s="77"/>
      <c r="LD114" s="77"/>
      <c r="LE114" s="77"/>
      <c r="LF114" s="77"/>
      <c r="LG114" s="77"/>
      <c r="LH114" s="77"/>
      <c r="LI114" s="77"/>
      <c r="LJ114" s="77"/>
      <c r="LK114" s="77"/>
      <c r="LL114" s="77"/>
      <c r="LM114" s="77"/>
      <c r="LN114" s="77"/>
      <c r="LO114" s="77"/>
      <c r="LP114" s="77"/>
      <c r="LQ114" s="77"/>
      <c r="LR114" s="77"/>
      <c r="LS114" s="77"/>
      <c r="LT114" s="77"/>
      <c r="LU114" s="77"/>
      <c r="LV114" s="77"/>
      <c r="LW114" s="77"/>
      <c r="LX114" s="77"/>
      <c r="LY114" s="77"/>
      <c r="LZ114" s="77"/>
      <c r="MA114" s="77"/>
      <c r="MB114" s="77"/>
      <c r="MC114" s="77"/>
      <c r="MD114" s="77"/>
      <c r="ME114" s="77"/>
      <c r="MF114" s="77"/>
      <c r="MG114" s="77"/>
      <c r="MH114" s="77"/>
      <c r="MI114" s="77"/>
      <c r="MJ114" s="77"/>
      <c r="MK114" s="77"/>
      <c r="ML114" s="77"/>
      <c r="MM114" s="77"/>
      <c r="MN114" s="77"/>
      <c r="MO114" s="77"/>
      <c r="MP114" s="77"/>
      <c r="MQ114" s="77"/>
      <c r="MR114" s="77"/>
      <c r="MS114" s="77"/>
      <c r="MT114" s="77"/>
      <c r="MU114" s="77"/>
      <c r="MV114" s="77"/>
      <c r="MW114" s="77"/>
      <c r="MX114" s="77"/>
      <c r="MY114" s="77"/>
      <c r="MZ114" s="77"/>
      <c r="NA114" s="77"/>
      <c r="NB114" s="77"/>
      <c r="NC114" s="77"/>
      <c r="ND114" s="77"/>
      <c r="NE114" s="77"/>
      <c r="NF114" s="77"/>
      <c r="NG114" s="77"/>
      <c r="NH114" s="77"/>
      <c r="NI114" s="77"/>
      <c r="NJ114" s="77"/>
      <c r="NK114" s="77"/>
      <c r="NL114" s="77"/>
      <c r="NM114" s="77"/>
      <c r="NN114" s="77"/>
      <c r="NO114" s="77"/>
      <c r="NP114" s="77"/>
      <c r="NQ114" s="77"/>
      <c r="NR114" s="77"/>
      <c r="NS114" s="77"/>
      <c r="NT114" s="77"/>
      <c r="NU114" s="77"/>
      <c r="NV114" s="77"/>
      <c r="NW114" s="77"/>
      <c r="NX114" s="77"/>
      <c r="NY114" s="77"/>
      <c r="NZ114" s="77"/>
      <c r="OA114" s="77"/>
      <c r="OB114" s="77"/>
      <c r="OC114" s="77"/>
      <c r="OD114" s="77"/>
      <c r="OE114" s="77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74"/>
      <c r="B115" s="74"/>
      <c r="C115" s="74"/>
      <c r="D115" s="74"/>
      <c r="E115" s="74"/>
      <c r="F115" s="66" t="s">
        <v>17</v>
      </c>
      <c r="G115" s="66" t="s">
        <v>18</v>
      </c>
      <c r="H115" s="66" t="s">
        <v>19</v>
      </c>
      <c r="I115" s="66" t="s">
        <v>20</v>
      </c>
      <c r="J115" s="66" t="s">
        <v>21</v>
      </c>
      <c r="K115" s="66" t="s">
        <v>17</v>
      </c>
      <c r="L115" s="66" t="s">
        <v>18</v>
      </c>
      <c r="M115" s="66" t="s">
        <v>19</v>
      </c>
      <c r="N115" s="66" t="s">
        <v>20</v>
      </c>
      <c r="O115" s="66" t="s">
        <v>21</v>
      </c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128</v>
      </c>
      <c r="C116" s="16" t="s">
        <v>129</v>
      </c>
      <c r="D116" s="39">
        <f>F116+P116+Z116+AJ116+AT116+BD116+BN116+BX116+CH116+CR116+DB116+DL116+DV116+EF116+EP116+EZ116+FJ116+FT116+GD116+GN116+GX116+HH116+HR116+IB116+IL116+IV116+JF116+JP116+JZ116+KJ116+KT116</f>
        <v>1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7190</v>
      </c>
      <c r="F116" s="67">
        <f>SUM(G116:J116)</f>
        <v>1</v>
      </c>
      <c r="G116" s="67">
        <v>1</v>
      </c>
      <c r="H116" s="67">
        <v>0</v>
      </c>
      <c r="I116" s="67">
        <v>0</v>
      </c>
      <c r="J116" s="67">
        <v>0</v>
      </c>
      <c r="K116" s="67">
        <f>SUM(L116:O116)</f>
        <v>7190</v>
      </c>
      <c r="L116" s="67">
        <v>7190</v>
      </c>
      <c r="M116" s="67">
        <v>0</v>
      </c>
      <c r="N116" s="67">
        <v>0</v>
      </c>
      <c r="O116" s="67">
        <v>0</v>
      </c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130</v>
      </c>
      <c r="C117" s="10" t="s">
        <v>131</v>
      </c>
      <c r="D117" s="39">
        <f>F117+P117+Z117+AJ117+AT117+BD117+BN117+BX117+CH117+CR117+DB117+DL117+DV117+EF117+EP117+EZ117+FJ117+FT117+GD117+GN117+GX117+HH117+HR117+IB117+IL117+IV117+JF117+JP117+JZ117+KJ117+KT117</f>
        <v>0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0</v>
      </c>
      <c r="F117" s="67">
        <f>SUM(G117:J117)</f>
        <v>0</v>
      </c>
      <c r="G117" s="67">
        <v>0</v>
      </c>
      <c r="H117" s="67">
        <v>0</v>
      </c>
      <c r="I117" s="67">
        <v>0</v>
      </c>
      <c r="J117" s="67">
        <v>0</v>
      </c>
      <c r="K117" s="67">
        <f>SUM(L117:O117)</f>
        <v>0</v>
      </c>
      <c r="L117" s="67">
        <v>0</v>
      </c>
      <c r="M117" s="67">
        <v>0</v>
      </c>
      <c r="N117" s="67">
        <v>0</v>
      </c>
      <c r="O117" s="67">
        <v>0</v>
      </c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132</v>
      </c>
      <c r="C118" s="10" t="s">
        <v>133</v>
      </c>
      <c r="D118" s="39">
        <f>F118+P118+Z118+AJ118+AT118+BD118+BN118+BX118+CH118+CR118+DB118+DL118+DV118+EF118+EP118+EZ118+FJ118+FT118+GD118+GN118+GX118+HH118+HR118+IB118+IL118+IV118+JF118+JP118+JZ118+KJ118+KT118</f>
        <v>0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0</v>
      </c>
      <c r="F118" s="67">
        <f>SUM(G118:J118)</f>
        <v>0</v>
      </c>
      <c r="G118" s="67">
        <v>0</v>
      </c>
      <c r="H118" s="67">
        <v>0</v>
      </c>
      <c r="I118" s="67">
        <v>0</v>
      </c>
      <c r="J118" s="67">
        <v>0</v>
      </c>
      <c r="K118" s="67">
        <f>SUM(L118:O118)</f>
        <v>0</v>
      </c>
      <c r="L118" s="67">
        <v>0</v>
      </c>
      <c r="M118" s="67">
        <v>0</v>
      </c>
      <c r="N118" s="67">
        <v>0</v>
      </c>
      <c r="O118" s="67">
        <v>0</v>
      </c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0" t="s">
        <v>0</v>
      </c>
      <c r="B121" s="80"/>
      <c r="C121" s="81" t="s">
        <v>134</v>
      </c>
      <c r="D121" s="72" t="s">
        <v>2</v>
      </c>
      <c r="E121" s="72" t="s">
        <v>3</v>
      </c>
      <c r="F121" s="90" t="s">
        <v>16</v>
      </c>
      <c r="G121" s="87"/>
      <c r="H121" s="87"/>
      <c r="I121" s="87"/>
      <c r="J121" s="87"/>
      <c r="K121" s="87"/>
      <c r="L121" s="87"/>
      <c r="M121" s="87"/>
      <c r="N121" s="87"/>
      <c r="O121" s="88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  <c r="AG121" s="77"/>
      <c r="AH121" s="77"/>
      <c r="AI121" s="77"/>
      <c r="AJ121" s="77"/>
      <c r="AK121" s="77"/>
      <c r="AL121" s="77"/>
      <c r="AM121" s="91"/>
      <c r="AN121" s="91"/>
      <c r="AO121" s="91"/>
      <c r="AP121" s="91"/>
      <c r="AQ121" s="91"/>
      <c r="AR121" s="91"/>
      <c r="AS121" s="91"/>
      <c r="AT121" s="91"/>
      <c r="AU121" s="91"/>
      <c r="AV121" s="91"/>
      <c r="AW121" s="91"/>
      <c r="AX121" s="77"/>
      <c r="AY121" s="77"/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  <c r="CP121" s="77"/>
      <c r="CQ121" s="77"/>
      <c r="CR121" s="77"/>
      <c r="CS121" s="77"/>
      <c r="CT121" s="77"/>
      <c r="CU121" s="77"/>
      <c r="CV121" s="77"/>
      <c r="CW121" s="77"/>
      <c r="CX121" s="77"/>
      <c r="CY121" s="77"/>
      <c r="CZ121" s="77"/>
      <c r="DA121" s="77"/>
      <c r="DB121" s="77"/>
      <c r="DC121" s="77"/>
      <c r="DD121" s="77"/>
      <c r="DE121" s="77"/>
      <c r="DF121" s="77"/>
      <c r="DG121" s="77"/>
      <c r="DH121" s="77"/>
      <c r="DI121" s="77"/>
      <c r="DJ121" s="77"/>
      <c r="DK121" s="77"/>
      <c r="DL121" s="77"/>
      <c r="DM121" s="77"/>
      <c r="DN121" s="77"/>
      <c r="DO121" s="77"/>
      <c r="DP121" s="77"/>
      <c r="DQ121" s="77"/>
      <c r="DR121" s="77"/>
      <c r="DS121" s="77"/>
      <c r="DT121" s="77"/>
      <c r="DU121" s="77"/>
      <c r="DV121" s="77"/>
      <c r="DW121" s="77"/>
      <c r="DX121" s="77"/>
      <c r="DY121" s="77"/>
      <c r="DZ121" s="77"/>
      <c r="EA121" s="77"/>
      <c r="EB121" s="77"/>
      <c r="EC121" s="77"/>
      <c r="ED121" s="77"/>
      <c r="EE121" s="77"/>
      <c r="EF121" s="77"/>
      <c r="EG121" s="77"/>
      <c r="EH121" s="77"/>
      <c r="EI121" s="77"/>
      <c r="EJ121" s="77"/>
      <c r="EK121" s="77"/>
      <c r="EL121" s="77"/>
      <c r="EM121" s="77"/>
      <c r="EN121" s="77"/>
      <c r="EO121" s="77"/>
      <c r="EP121" s="77"/>
      <c r="EQ121" s="77"/>
      <c r="ER121" s="77"/>
      <c r="ES121" s="77"/>
      <c r="ET121" s="77"/>
      <c r="EU121" s="77"/>
      <c r="EV121" s="77"/>
      <c r="EW121" s="77"/>
      <c r="EX121" s="77"/>
      <c r="EY121" s="77"/>
      <c r="EZ121" s="77"/>
      <c r="FA121" s="77"/>
      <c r="FB121" s="77"/>
      <c r="FC121" s="77"/>
      <c r="FD121" s="77"/>
      <c r="FE121" s="77"/>
      <c r="FF121" s="77"/>
      <c r="FG121" s="77"/>
      <c r="FH121" s="77"/>
      <c r="FI121" s="77"/>
      <c r="FJ121" s="77"/>
      <c r="FK121" s="77"/>
      <c r="FL121" s="77"/>
      <c r="FM121" s="77"/>
      <c r="FN121" s="77"/>
      <c r="FO121" s="77"/>
      <c r="FP121" s="77"/>
      <c r="FQ121" s="77"/>
      <c r="FR121" s="77"/>
      <c r="FS121" s="77"/>
      <c r="FT121" s="77"/>
      <c r="FU121" s="77"/>
      <c r="FV121" s="77"/>
      <c r="FW121" s="77"/>
      <c r="FX121" s="77"/>
      <c r="FY121" s="77"/>
      <c r="FZ121" s="77"/>
      <c r="GA121" s="77"/>
      <c r="GB121" s="77"/>
      <c r="GC121" s="77"/>
      <c r="GD121" s="77"/>
      <c r="GE121" s="77"/>
      <c r="GF121" s="77"/>
      <c r="GG121" s="77"/>
      <c r="GH121" s="77"/>
      <c r="GI121" s="77"/>
      <c r="GJ121" s="77"/>
      <c r="GK121" s="77"/>
      <c r="GL121" s="77"/>
      <c r="GM121" s="77"/>
      <c r="GN121" s="77"/>
      <c r="GO121" s="77"/>
      <c r="GP121" s="77"/>
      <c r="GQ121" s="77"/>
      <c r="GR121" s="77"/>
      <c r="GS121" s="77"/>
      <c r="GT121" s="77"/>
      <c r="GU121" s="77"/>
      <c r="GV121" s="77"/>
      <c r="GW121" s="77"/>
      <c r="GX121" s="77"/>
      <c r="GY121" s="77"/>
      <c r="GZ121" s="77"/>
      <c r="HA121" s="77"/>
      <c r="HB121" s="77"/>
      <c r="HC121" s="77"/>
      <c r="HD121" s="77"/>
      <c r="HE121" s="77"/>
      <c r="HF121" s="77"/>
      <c r="HG121" s="77"/>
      <c r="HH121" s="77"/>
      <c r="HI121" s="77"/>
      <c r="HJ121" s="77"/>
      <c r="HK121" s="77"/>
      <c r="HL121" s="77"/>
      <c r="HM121" s="77"/>
      <c r="HN121" s="77"/>
      <c r="HO121" s="77"/>
      <c r="HP121" s="77"/>
      <c r="HQ121" s="77"/>
      <c r="HR121" s="77"/>
      <c r="HS121" s="77"/>
      <c r="HT121" s="77"/>
      <c r="HU121" s="77"/>
      <c r="HV121" s="77"/>
      <c r="HW121" s="77"/>
      <c r="HX121" s="77"/>
      <c r="HY121" s="77"/>
      <c r="HZ121" s="77"/>
      <c r="IA121" s="77"/>
      <c r="IB121" s="77"/>
      <c r="IC121" s="77"/>
      <c r="ID121" s="77"/>
      <c r="IE121" s="77"/>
      <c r="IF121" s="77"/>
      <c r="IG121" s="77"/>
      <c r="IH121" s="77"/>
      <c r="II121" s="77"/>
      <c r="IJ121" s="77"/>
      <c r="IK121" s="77"/>
      <c r="IL121" s="77"/>
      <c r="IM121" s="77"/>
      <c r="IN121" s="77"/>
      <c r="IO121" s="77"/>
      <c r="IP121" s="77"/>
      <c r="IQ121" s="77"/>
      <c r="IR121" s="77"/>
      <c r="IS121" s="77"/>
      <c r="IT121" s="77"/>
      <c r="IU121" s="77"/>
      <c r="IV121" s="77"/>
      <c r="IW121" s="77"/>
      <c r="IX121" s="77"/>
      <c r="IY121" s="77"/>
      <c r="IZ121" s="77"/>
      <c r="JA121" s="77"/>
      <c r="JB121" s="77"/>
      <c r="JC121" s="77"/>
      <c r="JD121" s="77"/>
      <c r="JE121" s="77"/>
      <c r="JF121" s="77"/>
      <c r="JG121" s="77"/>
      <c r="JH121" s="77"/>
      <c r="JI121" s="77"/>
      <c r="JJ121" s="77"/>
      <c r="JK121" s="77"/>
      <c r="JL121" s="77"/>
      <c r="JM121" s="77"/>
      <c r="JN121" s="77"/>
      <c r="JO121" s="77"/>
      <c r="JP121" s="77"/>
      <c r="JQ121" s="77"/>
      <c r="JR121" s="77"/>
      <c r="JS121" s="77"/>
      <c r="JT121" s="77"/>
      <c r="JU121" s="77"/>
      <c r="JV121" s="77"/>
      <c r="JW121" s="77"/>
      <c r="JX121" s="77"/>
      <c r="JY121" s="77"/>
      <c r="JZ121" s="77"/>
      <c r="KA121" s="77"/>
      <c r="KB121" s="77"/>
      <c r="KC121" s="77"/>
      <c r="KD121" s="77"/>
      <c r="KE121" s="77"/>
      <c r="KF121" s="77"/>
      <c r="KG121" s="77"/>
      <c r="KH121" s="77"/>
      <c r="KI121" s="77"/>
      <c r="KJ121" s="77"/>
      <c r="KK121" s="77"/>
      <c r="KL121" s="77"/>
      <c r="KM121" s="77"/>
      <c r="KN121" s="77"/>
      <c r="KO121" s="77"/>
      <c r="KP121" s="77"/>
      <c r="KQ121" s="77"/>
      <c r="KR121" s="77"/>
      <c r="KS121" s="77"/>
      <c r="KT121" s="77"/>
      <c r="KU121" s="77"/>
      <c r="KV121" s="77"/>
      <c r="KW121" s="77"/>
      <c r="KX121" s="77"/>
      <c r="KY121" s="77"/>
      <c r="KZ121" s="77"/>
      <c r="LA121" s="77"/>
      <c r="LB121" s="77"/>
      <c r="LC121" s="77"/>
      <c r="LD121" s="77"/>
      <c r="LE121" s="77"/>
      <c r="LF121" s="77"/>
      <c r="LG121" s="77"/>
      <c r="LH121" s="77"/>
      <c r="LI121" s="77"/>
      <c r="LJ121" s="77"/>
      <c r="LK121" s="77"/>
      <c r="LL121" s="77"/>
      <c r="LM121" s="77"/>
      <c r="LN121" s="77"/>
      <c r="LO121" s="77"/>
      <c r="LP121" s="77"/>
      <c r="LQ121" s="77"/>
      <c r="LR121" s="77"/>
      <c r="LS121" s="77"/>
      <c r="LT121" s="77"/>
      <c r="LU121" s="77"/>
      <c r="LV121" s="77"/>
      <c r="LW121" s="77"/>
      <c r="LX121" s="77"/>
      <c r="LY121" s="77"/>
      <c r="LZ121" s="77"/>
      <c r="MA121" s="77"/>
      <c r="MB121" s="77"/>
      <c r="MC121" s="77"/>
      <c r="MD121" s="77"/>
      <c r="ME121" s="77"/>
      <c r="MF121" s="77"/>
      <c r="MG121" s="77"/>
      <c r="MH121" s="77"/>
      <c r="MI121" s="77"/>
      <c r="MJ121" s="77"/>
      <c r="MK121" s="77"/>
      <c r="ML121" s="77"/>
      <c r="MM121" s="77"/>
      <c r="MN121" s="77"/>
      <c r="MO121" s="77"/>
      <c r="MP121" s="77"/>
      <c r="MQ121" s="77"/>
      <c r="MR121" s="77"/>
      <c r="MS121" s="77"/>
      <c r="MT121" s="77"/>
      <c r="MU121" s="77"/>
      <c r="MV121" s="77"/>
      <c r="MW121" s="77"/>
      <c r="MX121" s="77"/>
      <c r="MY121" s="77"/>
      <c r="MZ121" s="77"/>
      <c r="NA121" s="77"/>
      <c r="NB121" s="77"/>
      <c r="NC121" s="77"/>
      <c r="ND121" s="77"/>
      <c r="NE121" s="77"/>
      <c r="NF121" s="77"/>
      <c r="NG121" s="77"/>
      <c r="NH121" s="77"/>
      <c r="NI121" s="77"/>
      <c r="NJ121" s="77"/>
      <c r="NK121" s="77"/>
      <c r="NL121" s="77"/>
      <c r="NM121" s="77"/>
      <c r="NN121" s="77"/>
      <c r="NO121" s="77"/>
      <c r="NP121" s="77"/>
      <c r="NQ121" s="77"/>
      <c r="NR121" s="77"/>
      <c r="NS121" s="77"/>
      <c r="NT121" s="77"/>
      <c r="NU121" s="77"/>
      <c r="NV121" s="77"/>
      <c r="NW121" s="77"/>
      <c r="NX121" s="77"/>
      <c r="NY121" s="77"/>
      <c r="NZ121" s="77"/>
      <c r="OA121" s="77"/>
      <c r="OB121" s="77"/>
      <c r="OC121" s="77"/>
      <c r="OD121" s="77"/>
      <c r="OE121" s="77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73"/>
      <c r="B122" s="73"/>
      <c r="C122" s="73"/>
      <c r="D122" s="73"/>
      <c r="E122" s="73"/>
      <c r="F122" s="90" t="s">
        <v>2</v>
      </c>
      <c r="G122" s="87"/>
      <c r="H122" s="87"/>
      <c r="I122" s="87"/>
      <c r="J122" s="88"/>
      <c r="K122" s="90" t="s">
        <v>3</v>
      </c>
      <c r="L122" s="87"/>
      <c r="M122" s="87"/>
      <c r="N122" s="87"/>
      <c r="O122" s="88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  <c r="AG122" s="77"/>
      <c r="AH122" s="77"/>
      <c r="AI122" s="77"/>
      <c r="AJ122" s="77"/>
      <c r="AK122" s="77"/>
      <c r="AL122" s="77"/>
      <c r="AM122" s="92"/>
      <c r="AN122" s="92"/>
      <c r="AO122" s="92"/>
      <c r="AP122" s="92"/>
      <c r="AQ122" s="92"/>
      <c r="AR122" s="92"/>
      <c r="AS122" s="92"/>
      <c r="AT122" s="92"/>
      <c r="AU122" s="92"/>
      <c r="AV122" s="92"/>
      <c r="AW122" s="92"/>
      <c r="AX122" s="77"/>
      <c r="AY122" s="77"/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  <c r="CP122" s="77"/>
      <c r="CQ122" s="77"/>
      <c r="CR122" s="77"/>
      <c r="CS122" s="77"/>
      <c r="CT122" s="77"/>
      <c r="CU122" s="77"/>
      <c r="CV122" s="77"/>
      <c r="CW122" s="77"/>
      <c r="CX122" s="77"/>
      <c r="CY122" s="77"/>
      <c r="CZ122" s="77"/>
      <c r="DA122" s="77"/>
      <c r="DB122" s="77"/>
      <c r="DC122" s="77"/>
      <c r="DD122" s="77"/>
      <c r="DE122" s="77"/>
      <c r="DF122" s="77"/>
      <c r="DG122" s="77"/>
      <c r="DH122" s="77"/>
      <c r="DI122" s="77"/>
      <c r="DJ122" s="77"/>
      <c r="DK122" s="77"/>
      <c r="DL122" s="77"/>
      <c r="DM122" s="77"/>
      <c r="DN122" s="77"/>
      <c r="DO122" s="77"/>
      <c r="DP122" s="77"/>
      <c r="DQ122" s="77"/>
      <c r="DR122" s="77"/>
      <c r="DS122" s="77"/>
      <c r="DT122" s="77"/>
      <c r="DU122" s="77"/>
      <c r="DV122" s="77"/>
      <c r="DW122" s="77"/>
      <c r="DX122" s="77"/>
      <c r="DY122" s="77"/>
      <c r="DZ122" s="77"/>
      <c r="EA122" s="77"/>
      <c r="EB122" s="77"/>
      <c r="EC122" s="77"/>
      <c r="ED122" s="77"/>
      <c r="EE122" s="77"/>
      <c r="EF122" s="77"/>
      <c r="EG122" s="77"/>
      <c r="EH122" s="77"/>
      <c r="EI122" s="77"/>
      <c r="EJ122" s="77"/>
      <c r="EK122" s="77"/>
      <c r="EL122" s="77"/>
      <c r="EM122" s="77"/>
      <c r="EN122" s="77"/>
      <c r="EO122" s="77"/>
      <c r="EP122" s="77"/>
      <c r="EQ122" s="77"/>
      <c r="ER122" s="77"/>
      <c r="ES122" s="77"/>
      <c r="ET122" s="77"/>
      <c r="EU122" s="77"/>
      <c r="EV122" s="77"/>
      <c r="EW122" s="77"/>
      <c r="EX122" s="77"/>
      <c r="EY122" s="77"/>
      <c r="EZ122" s="77"/>
      <c r="FA122" s="77"/>
      <c r="FB122" s="77"/>
      <c r="FC122" s="77"/>
      <c r="FD122" s="77"/>
      <c r="FE122" s="77"/>
      <c r="FF122" s="77"/>
      <c r="FG122" s="77"/>
      <c r="FH122" s="77"/>
      <c r="FI122" s="77"/>
      <c r="FJ122" s="77"/>
      <c r="FK122" s="77"/>
      <c r="FL122" s="77"/>
      <c r="FM122" s="77"/>
      <c r="FN122" s="77"/>
      <c r="FO122" s="77"/>
      <c r="FP122" s="77"/>
      <c r="FQ122" s="77"/>
      <c r="FR122" s="77"/>
      <c r="FS122" s="77"/>
      <c r="FT122" s="77"/>
      <c r="FU122" s="77"/>
      <c r="FV122" s="77"/>
      <c r="FW122" s="77"/>
      <c r="FX122" s="77"/>
      <c r="FY122" s="77"/>
      <c r="FZ122" s="77"/>
      <c r="GA122" s="77"/>
      <c r="GB122" s="77"/>
      <c r="GC122" s="77"/>
      <c r="GD122" s="77"/>
      <c r="GE122" s="77"/>
      <c r="GF122" s="77"/>
      <c r="GG122" s="77"/>
      <c r="GH122" s="77"/>
      <c r="GI122" s="77"/>
      <c r="GJ122" s="77"/>
      <c r="GK122" s="77"/>
      <c r="GL122" s="77"/>
      <c r="GM122" s="77"/>
      <c r="GN122" s="77"/>
      <c r="GO122" s="77"/>
      <c r="GP122" s="77"/>
      <c r="GQ122" s="77"/>
      <c r="GR122" s="77"/>
      <c r="GS122" s="77"/>
      <c r="GT122" s="77"/>
      <c r="GU122" s="77"/>
      <c r="GV122" s="77"/>
      <c r="GW122" s="77"/>
      <c r="GX122" s="77"/>
      <c r="GY122" s="77"/>
      <c r="GZ122" s="77"/>
      <c r="HA122" s="77"/>
      <c r="HB122" s="77"/>
      <c r="HC122" s="77"/>
      <c r="HD122" s="77"/>
      <c r="HE122" s="77"/>
      <c r="HF122" s="77"/>
      <c r="HG122" s="77"/>
      <c r="HH122" s="77"/>
      <c r="HI122" s="77"/>
      <c r="HJ122" s="77"/>
      <c r="HK122" s="77"/>
      <c r="HL122" s="77"/>
      <c r="HM122" s="77"/>
      <c r="HN122" s="77"/>
      <c r="HO122" s="77"/>
      <c r="HP122" s="77"/>
      <c r="HQ122" s="77"/>
      <c r="HR122" s="77"/>
      <c r="HS122" s="77"/>
      <c r="HT122" s="77"/>
      <c r="HU122" s="77"/>
      <c r="HV122" s="77"/>
      <c r="HW122" s="77"/>
      <c r="HX122" s="77"/>
      <c r="HY122" s="77"/>
      <c r="HZ122" s="77"/>
      <c r="IA122" s="77"/>
      <c r="IB122" s="77"/>
      <c r="IC122" s="77"/>
      <c r="ID122" s="77"/>
      <c r="IE122" s="77"/>
      <c r="IF122" s="77"/>
      <c r="IG122" s="77"/>
      <c r="IH122" s="77"/>
      <c r="II122" s="77"/>
      <c r="IJ122" s="77"/>
      <c r="IK122" s="77"/>
      <c r="IL122" s="77"/>
      <c r="IM122" s="77"/>
      <c r="IN122" s="77"/>
      <c r="IO122" s="77"/>
      <c r="IP122" s="77"/>
      <c r="IQ122" s="77"/>
      <c r="IR122" s="77"/>
      <c r="IS122" s="77"/>
      <c r="IT122" s="77"/>
      <c r="IU122" s="77"/>
      <c r="IV122" s="77"/>
      <c r="IW122" s="77"/>
      <c r="IX122" s="77"/>
      <c r="IY122" s="77"/>
      <c r="IZ122" s="77"/>
      <c r="JA122" s="77"/>
      <c r="JB122" s="77"/>
      <c r="JC122" s="77"/>
      <c r="JD122" s="77"/>
      <c r="JE122" s="77"/>
      <c r="JF122" s="77"/>
      <c r="JG122" s="77"/>
      <c r="JH122" s="77"/>
      <c r="JI122" s="77"/>
      <c r="JJ122" s="77"/>
      <c r="JK122" s="77"/>
      <c r="JL122" s="77"/>
      <c r="JM122" s="77"/>
      <c r="JN122" s="77"/>
      <c r="JO122" s="77"/>
      <c r="JP122" s="77"/>
      <c r="JQ122" s="77"/>
      <c r="JR122" s="77"/>
      <c r="JS122" s="77"/>
      <c r="JT122" s="77"/>
      <c r="JU122" s="77"/>
      <c r="JV122" s="77"/>
      <c r="JW122" s="77"/>
      <c r="JX122" s="77"/>
      <c r="JY122" s="77"/>
      <c r="JZ122" s="77"/>
      <c r="KA122" s="77"/>
      <c r="KB122" s="77"/>
      <c r="KC122" s="77"/>
      <c r="KD122" s="77"/>
      <c r="KE122" s="77"/>
      <c r="KF122" s="77"/>
      <c r="KG122" s="77"/>
      <c r="KH122" s="77"/>
      <c r="KI122" s="77"/>
      <c r="KJ122" s="77"/>
      <c r="KK122" s="77"/>
      <c r="KL122" s="77"/>
      <c r="KM122" s="77"/>
      <c r="KN122" s="77"/>
      <c r="KO122" s="77"/>
      <c r="KP122" s="77"/>
      <c r="KQ122" s="77"/>
      <c r="KR122" s="77"/>
      <c r="KS122" s="77"/>
      <c r="KT122" s="77"/>
      <c r="KU122" s="77"/>
      <c r="KV122" s="77"/>
      <c r="KW122" s="77"/>
      <c r="KX122" s="77"/>
      <c r="KY122" s="77"/>
      <c r="KZ122" s="77"/>
      <c r="LA122" s="77"/>
      <c r="LB122" s="77"/>
      <c r="LC122" s="77"/>
      <c r="LD122" s="77"/>
      <c r="LE122" s="77"/>
      <c r="LF122" s="77"/>
      <c r="LG122" s="77"/>
      <c r="LH122" s="77"/>
      <c r="LI122" s="77"/>
      <c r="LJ122" s="77"/>
      <c r="LK122" s="77"/>
      <c r="LL122" s="77"/>
      <c r="LM122" s="77"/>
      <c r="LN122" s="77"/>
      <c r="LO122" s="77"/>
      <c r="LP122" s="77"/>
      <c r="LQ122" s="77"/>
      <c r="LR122" s="77"/>
      <c r="LS122" s="77"/>
      <c r="LT122" s="77"/>
      <c r="LU122" s="77"/>
      <c r="LV122" s="77"/>
      <c r="LW122" s="77"/>
      <c r="LX122" s="77"/>
      <c r="LY122" s="77"/>
      <c r="LZ122" s="77"/>
      <c r="MA122" s="77"/>
      <c r="MB122" s="77"/>
      <c r="MC122" s="77"/>
      <c r="MD122" s="77"/>
      <c r="ME122" s="77"/>
      <c r="MF122" s="77"/>
      <c r="MG122" s="77"/>
      <c r="MH122" s="77"/>
      <c r="MI122" s="77"/>
      <c r="MJ122" s="77"/>
      <c r="MK122" s="77"/>
      <c r="ML122" s="77"/>
      <c r="MM122" s="77"/>
      <c r="MN122" s="77"/>
      <c r="MO122" s="77"/>
      <c r="MP122" s="77"/>
      <c r="MQ122" s="77"/>
      <c r="MR122" s="77"/>
      <c r="MS122" s="77"/>
      <c r="MT122" s="77"/>
      <c r="MU122" s="77"/>
      <c r="MV122" s="77"/>
      <c r="MW122" s="77"/>
      <c r="MX122" s="77"/>
      <c r="MY122" s="77"/>
      <c r="MZ122" s="77"/>
      <c r="NA122" s="77"/>
      <c r="NB122" s="77"/>
      <c r="NC122" s="77"/>
      <c r="ND122" s="77"/>
      <c r="NE122" s="77"/>
      <c r="NF122" s="77"/>
      <c r="NG122" s="77"/>
      <c r="NH122" s="77"/>
      <c r="NI122" s="77"/>
      <c r="NJ122" s="77"/>
      <c r="NK122" s="77"/>
      <c r="NL122" s="77"/>
      <c r="NM122" s="77"/>
      <c r="NN122" s="77"/>
      <c r="NO122" s="77"/>
      <c r="NP122" s="77"/>
      <c r="NQ122" s="77"/>
      <c r="NR122" s="77"/>
      <c r="NS122" s="77"/>
      <c r="NT122" s="77"/>
      <c r="NU122" s="77"/>
      <c r="NV122" s="77"/>
      <c r="NW122" s="77"/>
      <c r="NX122" s="77"/>
      <c r="NY122" s="77"/>
      <c r="NZ122" s="77"/>
      <c r="OA122" s="77"/>
      <c r="OB122" s="77"/>
      <c r="OC122" s="77"/>
      <c r="OD122" s="77"/>
      <c r="OE122" s="77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74"/>
      <c r="B123" s="74"/>
      <c r="C123" s="74"/>
      <c r="D123" s="74"/>
      <c r="E123" s="74"/>
      <c r="F123" s="63" t="s">
        <v>17</v>
      </c>
      <c r="G123" s="63" t="s">
        <v>18</v>
      </c>
      <c r="H123" s="63" t="s">
        <v>19</v>
      </c>
      <c r="I123" s="63" t="s">
        <v>20</v>
      </c>
      <c r="J123" s="63" t="s">
        <v>21</v>
      </c>
      <c r="K123" s="63" t="s">
        <v>17</v>
      </c>
      <c r="L123" s="63" t="s">
        <v>18</v>
      </c>
      <c r="M123" s="63" t="s">
        <v>19</v>
      </c>
      <c r="N123" s="63" t="s">
        <v>20</v>
      </c>
      <c r="O123" s="63" t="s">
        <v>21</v>
      </c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135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16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17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18">SUM(L124:O124)</f>
        <v>0</v>
      </c>
      <c r="L124" s="63">
        <v>0</v>
      </c>
      <c r="M124" s="63">
        <v>0</v>
      </c>
      <c r="N124" s="63">
        <v>0</v>
      </c>
      <c r="O124" s="63">
        <v>0</v>
      </c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136</v>
      </c>
      <c r="D125" s="40">
        <f>F125+P125+Z125+AJ125+AT125+BD125+BN125+BX125+CH125+CR125+DB125+DL125+DV125+EF125+EP125+EZ125+FJ125+FT125+GD125</f>
        <v>0</v>
      </c>
      <c r="E125" s="40">
        <f t="shared" si="116"/>
        <v>0</v>
      </c>
      <c r="F125" s="63">
        <f t="shared" si="117"/>
        <v>0</v>
      </c>
      <c r="G125" s="63">
        <v>0</v>
      </c>
      <c r="H125" s="63">
        <v>0</v>
      </c>
      <c r="I125" s="63">
        <v>0</v>
      </c>
      <c r="J125" s="63">
        <v>0</v>
      </c>
      <c r="K125" s="63">
        <f t="shared" si="118"/>
        <v>0</v>
      </c>
      <c r="L125" s="63">
        <v>0</v>
      </c>
      <c r="M125" s="63">
        <v>0</v>
      </c>
      <c r="N125" s="63">
        <v>0</v>
      </c>
      <c r="O125" s="63">
        <v>0</v>
      </c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137</v>
      </c>
      <c r="D126" s="40">
        <f>F126+P126+Z126+AJ126+AT126+BD126+BN126+BX126+CH126+CR126+DB126+DL126+DV126+EF126+EP126+EZ126+FJ126+FT126+GD126</f>
        <v>0</v>
      </c>
      <c r="E126" s="40">
        <f t="shared" si="116"/>
        <v>0</v>
      </c>
      <c r="F126" s="63">
        <f t="shared" si="117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18"/>
        <v>0</v>
      </c>
      <c r="L126" s="63">
        <v>0</v>
      </c>
      <c r="M126" s="63">
        <v>0</v>
      </c>
      <c r="N126" s="63">
        <v>0</v>
      </c>
      <c r="O126" s="63">
        <v>0</v>
      </c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138</v>
      </c>
      <c r="D127" s="40">
        <f>F127+P127+Z127+AJ127+AT127+BD127+BN127+BX127+CH127+CR127+DB127+DL127+DV127+EF127+EP127+EZ127+FJ127+FT127+GD127</f>
        <v>0</v>
      </c>
      <c r="E127" s="40">
        <f t="shared" si="116"/>
        <v>0</v>
      </c>
      <c r="F127" s="63">
        <f t="shared" si="117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18"/>
        <v>0</v>
      </c>
      <c r="L127" s="63">
        <v>0</v>
      </c>
      <c r="M127" s="63">
        <v>0</v>
      </c>
      <c r="N127" s="63">
        <v>0</v>
      </c>
      <c r="O127" s="63">
        <v>0</v>
      </c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139</v>
      </c>
      <c r="D128" s="40">
        <f>F128+P128+Z128+AJ128+AT128+BD128+BN128+BX128+CH128+CR128+DB128+DL128+DV128+EF128+EP128+EZ128+FJ128+FT128+GD128</f>
        <v>0</v>
      </c>
      <c r="E128" s="40">
        <f t="shared" si="116"/>
        <v>0</v>
      </c>
      <c r="F128" s="63">
        <f t="shared" si="117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18"/>
        <v>0</v>
      </c>
      <c r="L128" s="63">
        <v>0</v>
      </c>
      <c r="M128" s="63">
        <v>0</v>
      </c>
      <c r="N128" s="63">
        <v>0</v>
      </c>
      <c r="O128" s="63">
        <v>0</v>
      </c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140</v>
      </c>
      <c r="D129" s="40">
        <f>F129+P129+Z129+AJ129+AT129+BD129+BN129+BX129+CH129+CR129+DB129+DL129+DV129+EF129+EP129+EZ129+FJ129+FT129+GD129</f>
        <v>0</v>
      </c>
      <c r="E129" s="40">
        <f t="shared" si="116"/>
        <v>0</v>
      </c>
      <c r="F129" s="68">
        <f t="shared" si="117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18"/>
        <v>0</v>
      </c>
      <c r="L129" s="68">
        <v>0</v>
      </c>
      <c r="M129" s="68">
        <v>0</v>
      </c>
      <c r="N129" s="68">
        <v>0</v>
      </c>
      <c r="O129" s="68">
        <v>0</v>
      </c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141</v>
      </c>
      <c r="D130" s="40">
        <f t="shared" ref="D130:D135" si="119">F130+P130+Z129+AJ129+AT129+BD129+BN129+BX129+CH129+CR129+DB129+DL129+DV129+EF129+EP129+EZ129+FJ129+FT129+GD129</f>
        <v>0</v>
      </c>
      <c r="E130" s="40">
        <f t="shared" si="116"/>
        <v>0</v>
      </c>
      <c r="F130" s="68">
        <f t="shared" si="117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18"/>
        <v>0</v>
      </c>
      <c r="L130" s="68">
        <v>0</v>
      </c>
      <c r="M130" s="68">
        <v>0</v>
      </c>
      <c r="N130" s="68">
        <v>0</v>
      </c>
      <c r="O130" s="68">
        <v>0</v>
      </c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142</v>
      </c>
      <c r="D131" s="40">
        <f t="shared" si="119"/>
        <v>1</v>
      </c>
      <c r="E131" s="40">
        <f t="shared" si="116"/>
        <v>228778</v>
      </c>
      <c r="F131" s="68">
        <f t="shared" si="117"/>
        <v>1</v>
      </c>
      <c r="G131" s="68">
        <v>1</v>
      </c>
      <c r="H131" s="68">
        <v>0</v>
      </c>
      <c r="I131" s="68">
        <v>0</v>
      </c>
      <c r="J131" s="68">
        <v>0</v>
      </c>
      <c r="K131" s="68">
        <f t="shared" si="118"/>
        <v>228778</v>
      </c>
      <c r="L131" s="68">
        <v>228778</v>
      </c>
      <c r="M131" s="68">
        <v>0</v>
      </c>
      <c r="N131" s="68">
        <v>0</v>
      </c>
      <c r="O131" s="68">
        <v>0</v>
      </c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143</v>
      </c>
      <c r="D132" s="40">
        <f t="shared" si="119"/>
        <v>0</v>
      </c>
      <c r="E132" s="40">
        <f t="shared" si="116"/>
        <v>0</v>
      </c>
      <c r="F132" s="68">
        <f t="shared" si="117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18"/>
        <v>0</v>
      </c>
      <c r="L132" s="68">
        <v>0</v>
      </c>
      <c r="M132" s="68">
        <v>0</v>
      </c>
      <c r="N132" s="68">
        <v>0</v>
      </c>
      <c r="O132" s="68">
        <v>0</v>
      </c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144</v>
      </c>
      <c r="D133" s="40">
        <f t="shared" si="119"/>
        <v>0</v>
      </c>
      <c r="E133" s="40">
        <f t="shared" si="116"/>
        <v>0</v>
      </c>
      <c r="F133" s="68">
        <f t="shared" si="117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18"/>
        <v>0</v>
      </c>
      <c r="L133" s="68">
        <v>0</v>
      </c>
      <c r="M133" s="68">
        <v>0</v>
      </c>
      <c r="N133" s="68">
        <v>0</v>
      </c>
      <c r="O133" s="68">
        <v>0</v>
      </c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145</v>
      </c>
      <c r="D134" s="40">
        <f t="shared" si="119"/>
        <v>0</v>
      </c>
      <c r="E134" s="40">
        <f t="shared" si="116"/>
        <v>0</v>
      </c>
      <c r="F134" s="68">
        <f t="shared" si="117"/>
        <v>0</v>
      </c>
      <c r="G134" s="68">
        <v>0</v>
      </c>
      <c r="H134" s="68">
        <v>0</v>
      </c>
      <c r="I134" s="68">
        <v>0</v>
      </c>
      <c r="J134" s="68">
        <v>0</v>
      </c>
      <c r="K134" s="68">
        <f t="shared" si="118"/>
        <v>0</v>
      </c>
      <c r="L134" s="68">
        <v>0</v>
      </c>
      <c r="M134" s="68">
        <v>0</v>
      </c>
      <c r="N134" s="68">
        <v>0</v>
      </c>
      <c r="O134" s="68">
        <v>0</v>
      </c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146</v>
      </c>
      <c r="D135" s="40">
        <f t="shared" si="119"/>
        <v>0</v>
      </c>
      <c r="E135" s="40">
        <f t="shared" si="116"/>
        <v>0</v>
      </c>
      <c r="F135" s="68">
        <f t="shared" si="117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18"/>
        <v>0</v>
      </c>
      <c r="L135" s="68">
        <v>0</v>
      </c>
      <c r="M135" s="68">
        <v>0</v>
      </c>
      <c r="N135" s="68">
        <v>0</v>
      </c>
      <c r="O135" s="68">
        <v>0</v>
      </c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82" t="s">
        <v>124</v>
      </c>
      <c r="B136" s="83"/>
      <c r="C136" s="84"/>
      <c r="D136" s="40">
        <f t="shared" ref="D136:O136" si="120">SUM(D124:D135)</f>
        <v>1</v>
      </c>
      <c r="E136" s="40">
        <f t="shared" si="120"/>
        <v>228778</v>
      </c>
      <c r="F136" s="68">
        <f t="shared" si="120"/>
        <v>1</v>
      </c>
      <c r="G136" s="68">
        <f t="shared" si="120"/>
        <v>1</v>
      </c>
      <c r="H136" s="68">
        <f t="shared" si="120"/>
        <v>0</v>
      </c>
      <c r="I136" s="68">
        <f t="shared" si="120"/>
        <v>0</v>
      </c>
      <c r="J136" s="68">
        <f t="shared" si="120"/>
        <v>0</v>
      </c>
      <c r="K136" s="68">
        <f t="shared" si="120"/>
        <v>228778</v>
      </c>
      <c r="L136" s="68">
        <f t="shared" si="120"/>
        <v>228778</v>
      </c>
      <c r="M136" s="68">
        <f t="shared" si="120"/>
        <v>0</v>
      </c>
      <c r="N136" s="68">
        <f t="shared" si="120"/>
        <v>0</v>
      </c>
      <c r="O136" s="68">
        <f t="shared" si="120"/>
        <v>0</v>
      </c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activeCell="A2" sqref="A2:C2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75" t="s">
        <v>351</v>
      </c>
      <c r="B1" s="77"/>
      <c r="C1" s="77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78" t="s">
        <v>352</v>
      </c>
      <c r="B2" s="79"/>
      <c r="C2" s="79"/>
    </row>
    <row r="3" spans="1:813" ht="86.25" customHeight="1" x14ac:dyDescent="0.25">
      <c r="A3" s="80" t="s">
        <v>0</v>
      </c>
      <c r="B3" s="80"/>
      <c r="C3" s="81" t="s">
        <v>1</v>
      </c>
      <c r="D3" s="72" t="s">
        <v>2</v>
      </c>
      <c r="E3" s="72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12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15</v>
      </c>
      <c r="BE3" s="87"/>
      <c r="BF3" s="87"/>
      <c r="BG3" s="87"/>
      <c r="BH3" s="87"/>
      <c r="BI3" s="87"/>
      <c r="BJ3" s="87"/>
      <c r="BK3" s="87"/>
      <c r="BL3" s="87"/>
      <c r="BM3" s="88"/>
      <c r="BN3" s="77"/>
      <c r="BO3" s="77"/>
      <c r="BP3" s="77"/>
      <c r="BQ3" s="77"/>
      <c r="BR3" s="77"/>
      <c r="BS3" s="77"/>
      <c r="BT3" s="77"/>
      <c r="BU3" s="77"/>
      <c r="BV3" s="77"/>
      <c r="BW3" s="77"/>
      <c r="BX3" s="77"/>
      <c r="BY3" s="77"/>
      <c r="BZ3" s="77"/>
      <c r="CA3" s="77"/>
      <c r="CB3" s="77"/>
      <c r="CC3" s="77"/>
      <c r="CD3" s="77"/>
      <c r="CE3" s="77"/>
      <c r="CF3" s="77"/>
      <c r="CG3" s="77"/>
      <c r="CH3" s="77"/>
      <c r="CI3" s="77"/>
      <c r="CJ3" s="77"/>
      <c r="CK3" s="91"/>
      <c r="CL3" s="91"/>
      <c r="CM3" s="91"/>
      <c r="CN3" s="91"/>
      <c r="CO3" s="91"/>
      <c r="CP3" s="91"/>
      <c r="CQ3" s="91"/>
      <c r="CR3" s="91"/>
      <c r="CS3" s="91"/>
      <c r="CT3" s="91"/>
      <c r="CU3" s="91"/>
      <c r="CV3" s="77"/>
      <c r="CW3" s="77"/>
      <c r="CX3" s="77"/>
      <c r="CY3" s="77"/>
      <c r="CZ3" s="77"/>
      <c r="DA3" s="77"/>
      <c r="DB3" s="77"/>
      <c r="DC3" s="77"/>
      <c r="DD3" s="77"/>
      <c r="DE3" s="77"/>
      <c r="DF3" s="77"/>
      <c r="DG3" s="77"/>
      <c r="DH3" s="77"/>
      <c r="DI3" s="77"/>
      <c r="DJ3" s="77"/>
      <c r="DK3" s="77"/>
      <c r="DL3" s="77"/>
      <c r="DM3" s="77"/>
      <c r="DN3" s="77"/>
      <c r="DO3" s="77"/>
      <c r="DP3" s="77"/>
      <c r="DQ3" s="77"/>
      <c r="DR3" s="77"/>
      <c r="DS3" s="77"/>
      <c r="DT3" s="77"/>
      <c r="DU3" s="77"/>
      <c r="DV3" s="77"/>
      <c r="DW3" s="77"/>
      <c r="DX3" s="77"/>
      <c r="DY3" s="77"/>
      <c r="DZ3" s="77"/>
      <c r="EA3" s="77"/>
      <c r="EB3" s="77"/>
      <c r="EC3" s="77"/>
      <c r="ED3" s="77"/>
      <c r="EE3" s="77"/>
      <c r="EF3" s="77"/>
      <c r="EG3" s="77"/>
      <c r="EH3" s="77"/>
      <c r="EI3" s="77"/>
      <c r="EJ3" s="77"/>
      <c r="EK3" s="77"/>
      <c r="EL3" s="77"/>
      <c r="EM3" s="77"/>
      <c r="EN3" s="77"/>
      <c r="EO3" s="77"/>
      <c r="EP3" s="77"/>
      <c r="EQ3" s="77"/>
      <c r="ER3" s="77"/>
      <c r="ES3" s="77"/>
      <c r="ET3" s="77"/>
      <c r="EU3" s="77"/>
      <c r="EV3" s="77"/>
      <c r="EW3" s="77"/>
      <c r="EX3" s="77"/>
      <c r="EY3" s="77"/>
      <c r="EZ3" s="77"/>
      <c r="FA3" s="77"/>
      <c r="FB3" s="77"/>
      <c r="FC3" s="77"/>
      <c r="FD3" s="77"/>
      <c r="FE3" s="77"/>
      <c r="FF3" s="77"/>
      <c r="FG3" s="77"/>
      <c r="FH3" s="77"/>
      <c r="FI3" s="77"/>
      <c r="FJ3" s="77"/>
      <c r="FK3" s="77"/>
      <c r="FL3" s="77"/>
      <c r="FM3" s="77"/>
      <c r="FN3" s="77"/>
      <c r="FO3" s="77"/>
      <c r="FP3" s="77"/>
      <c r="FQ3" s="77"/>
      <c r="FR3" s="77"/>
      <c r="FS3" s="77"/>
      <c r="FT3" s="77"/>
      <c r="FU3" s="77"/>
      <c r="FV3" s="77"/>
      <c r="FW3" s="77"/>
      <c r="FX3" s="77"/>
      <c r="FY3" s="77"/>
      <c r="FZ3" s="77"/>
      <c r="GA3" s="77"/>
      <c r="GB3" s="77"/>
      <c r="GC3" s="77"/>
      <c r="GD3" s="77"/>
      <c r="GE3" s="77"/>
      <c r="GF3" s="77"/>
      <c r="GG3" s="77"/>
      <c r="GH3" s="77"/>
      <c r="GI3" s="77"/>
      <c r="GJ3" s="77"/>
      <c r="GK3" s="77"/>
      <c r="GL3" s="77"/>
      <c r="GM3" s="77"/>
      <c r="GN3" s="77"/>
      <c r="GO3" s="77"/>
      <c r="GP3" s="77"/>
      <c r="GQ3" s="77"/>
      <c r="GR3" s="77"/>
      <c r="GS3" s="77"/>
      <c r="GT3" s="77"/>
      <c r="GU3" s="77"/>
      <c r="GV3" s="77"/>
      <c r="GW3" s="77"/>
      <c r="GX3" s="77"/>
      <c r="GY3" s="77"/>
      <c r="GZ3" s="77"/>
      <c r="HA3" s="77"/>
      <c r="HB3" s="77"/>
      <c r="HC3" s="77"/>
      <c r="HD3" s="77"/>
      <c r="HE3" s="77"/>
      <c r="HF3" s="77"/>
      <c r="HG3" s="77"/>
      <c r="HH3" s="77"/>
      <c r="HI3" s="77"/>
      <c r="HJ3" s="77"/>
      <c r="HK3" s="77"/>
      <c r="HL3" s="77"/>
      <c r="HM3" s="77"/>
      <c r="HN3" s="77"/>
      <c r="HO3" s="77"/>
      <c r="HP3" s="77"/>
      <c r="HQ3" s="77"/>
      <c r="HR3" s="77"/>
      <c r="HS3" s="77"/>
      <c r="HT3" s="77"/>
      <c r="HU3" s="77"/>
      <c r="HV3" s="77"/>
      <c r="HW3" s="77"/>
      <c r="HX3" s="77"/>
      <c r="HY3" s="77"/>
      <c r="HZ3" s="77"/>
      <c r="IA3" s="77"/>
      <c r="IB3" s="77"/>
      <c r="IC3" s="77"/>
      <c r="ID3" s="77"/>
      <c r="IE3" s="77"/>
      <c r="IF3" s="77"/>
      <c r="IG3" s="77"/>
      <c r="IH3" s="77"/>
      <c r="II3" s="77"/>
      <c r="IJ3" s="77"/>
      <c r="IK3" s="77"/>
      <c r="IL3" s="77"/>
      <c r="IM3" s="77"/>
      <c r="IN3" s="77"/>
      <c r="IO3" s="77"/>
      <c r="IP3" s="77"/>
      <c r="IQ3" s="77"/>
      <c r="IR3" s="77"/>
      <c r="IS3" s="77"/>
      <c r="IT3" s="77"/>
      <c r="IU3" s="77"/>
      <c r="IV3" s="77"/>
      <c r="IW3" s="77"/>
      <c r="IX3" s="77"/>
      <c r="IY3" s="77"/>
      <c r="IZ3" s="77"/>
      <c r="JA3" s="77"/>
      <c r="JB3" s="77"/>
      <c r="JC3" s="77"/>
      <c r="JD3" s="77"/>
      <c r="JE3" s="77"/>
      <c r="JF3" s="77"/>
      <c r="JG3" s="77"/>
      <c r="JH3" s="77"/>
      <c r="JI3" s="77"/>
      <c r="JJ3" s="77"/>
      <c r="JK3" s="77"/>
      <c r="JL3" s="77"/>
      <c r="JM3" s="77"/>
      <c r="JN3" s="77"/>
      <c r="JO3" s="77"/>
      <c r="JP3" s="77"/>
      <c r="JQ3" s="77"/>
      <c r="JR3" s="77"/>
      <c r="JS3" s="77"/>
      <c r="JT3" s="77"/>
      <c r="JU3" s="77"/>
      <c r="JV3" s="77"/>
      <c r="JW3" s="77"/>
      <c r="JX3" s="77"/>
      <c r="JY3" s="77"/>
      <c r="JZ3" s="77"/>
      <c r="KA3" s="77"/>
      <c r="KB3" s="77"/>
      <c r="KC3" s="77"/>
      <c r="KD3" s="77"/>
      <c r="KE3" s="77"/>
      <c r="KF3" s="77"/>
      <c r="KG3" s="77"/>
      <c r="KH3" s="77"/>
      <c r="KI3" s="77"/>
      <c r="KJ3" s="77"/>
      <c r="KK3" s="77"/>
      <c r="KL3" s="77"/>
      <c r="KM3" s="77"/>
      <c r="KN3" s="77"/>
      <c r="KO3" s="77"/>
      <c r="KP3" s="77"/>
      <c r="KQ3" s="77"/>
      <c r="KR3" s="77"/>
      <c r="KS3" s="77"/>
      <c r="KT3" s="77"/>
      <c r="KU3" s="77"/>
      <c r="KV3" s="77"/>
      <c r="KW3" s="77"/>
      <c r="KX3" s="77"/>
      <c r="KY3" s="77"/>
      <c r="KZ3" s="77"/>
      <c r="LA3" s="77"/>
      <c r="LB3" s="77"/>
      <c r="LC3" s="77"/>
      <c r="LD3" s="77"/>
      <c r="LE3" s="77"/>
      <c r="LF3" s="77"/>
      <c r="LG3" s="77"/>
      <c r="LH3" s="77"/>
      <c r="LI3" s="77"/>
      <c r="LJ3" s="77"/>
      <c r="LK3" s="77"/>
      <c r="LL3" s="77"/>
      <c r="LM3" s="77"/>
      <c r="LN3" s="77"/>
      <c r="LO3" s="77"/>
      <c r="LP3" s="77"/>
      <c r="LQ3" s="77"/>
      <c r="LR3" s="77"/>
      <c r="LS3" s="77"/>
      <c r="LT3" s="77"/>
      <c r="LU3" s="77"/>
      <c r="LV3" s="77"/>
      <c r="LW3" s="77"/>
      <c r="LX3" s="77"/>
      <c r="LY3" s="77"/>
      <c r="LZ3" s="77"/>
      <c r="MA3" s="77"/>
      <c r="MB3" s="77"/>
      <c r="MC3" s="77"/>
      <c r="MD3" s="77"/>
      <c r="ME3" s="77"/>
      <c r="MF3" s="77"/>
      <c r="MG3" s="77"/>
      <c r="MH3" s="77"/>
      <c r="MI3" s="77"/>
      <c r="MJ3" s="77"/>
      <c r="MK3" s="77"/>
      <c r="ML3" s="77"/>
      <c r="MM3" s="77"/>
      <c r="MN3" s="77"/>
      <c r="MO3" s="77"/>
      <c r="MP3" s="77"/>
      <c r="MQ3" s="77"/>
      <c r="MR3" s="77"/>
      <c r="MS3" s="77"/>
      <c r="MT3" s="77"/>
      <c r="MU3" s="77"/>
      <c r="MV3" s="77"/>
      <c r="MW3" s="77"/>
      <c r="MX3" s="77"/>
      <c r="MY3" s="77"/>
      <c r="MZ3" s="77"/>
      <c r="NA3" s="77"/>
      <c r="NB3" s="77"/>
      <c r="NC3" s="77"/>
      <c r="ND3" s="77"/>
      <c r="NE3" s="77"/>
      <c r="NF3" s="77"/>
      <c r="NG3" s="77"/>
      <c r="NH3" s="77"/>
      <c r="NI3" s="77"/>
      <c r="NJ3" s="77"/>
      <c r="NK3" s="77"/>
      <c r="NL3" s="77"/>
      <c r="NM3" s="77"/>
      <c r="NN3" s="77"/>
      <c r="NO3" s="77"/>
      <c r="NP3" s="77"/>
      <c r="NQ3" s="77"/>
      <c r="NR3" s="77"/>
      <c r="NS3" s="77"/>
      <c r="NT3" s="77"/>
      <c r="NU3" s="77"/>
      <c r="NV3" s="77"/>
      <c r="NW3" s="77"/>
      <c r="NX3" s="77"/>
      <c r="NY3" s="77"/>
      <c r="NZ3" s="77"/>
      <c r="OA3" s="77"/>
      <c r="OB3" s="77"/>
      <c r="OC3" s="77"/>
      <c r="OD3" s="77"/>
      <c r="OE3" s="7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73"/>
      <c r="B4" s="73"/>
      <c r="C4" s="73"/>
      <c r="D4" s="73"/>
      <c r="E4" s="73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77"/>
      <c r="BO4" s="77"/>
      <c r="BP4" s="77"/>
      <c r="BQ4" s="77"/>
      <c r="BR4" s="77"/>
      <c r="BS4" s="77"/>
      <c r="BT4" s="77"/>
      <c r="BU4" s="77"/>
      <c r="BV4" s="77"/>
      <c r="BW4" s="77"/>
      <c r="BX4" s="77"/>
      <c r="BY4" s="77"/>
      <c r="BZ4" s="77"/>
      <c r="CA4" s="77"/>
      <c r="CB4" s="77"/>
      <c r="CC4" s="77"/>
      <c r="CD4" s="77"/>
      <c r="CE4" s="77"/>
      <c r="CF4" s="77"/>
      <c r="CG4" s="77"/>
      <c r="CH4" s="77"/>
      <c r="CI4" s="77"/>
      <c r="CJ4" s="77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77"/>
      <c r="CW4" s="77"/>
      <c r="CX4" s="77"/>
      <c r="CY4" s="77"/>
      <c r="CZ4" s="77"/>
      <c r="DA4" s="77"/>
      <c r="DB4" s="77"/>
      <c r="DC4" s="77"/>
      <c r="DD4" s="77"/>
      <c r="DE4" s="77"/>
      <c r="DF4" s="77"/>
      <c r="DG4" s="77"/>
      <c r="DH4" s="77"/>
      <c r="DI4" s="77"/>
      <c r="DJ4" s="77"/>
      <c r="DK4" s="77"/>
      <c r="DL4" s="77"/>
      <c r="DM4" s="77"/>
      <c r="DN4" s="77"/>
      <c r="DO4" s="77"/>
      <c r="DP4" s="77"/>
      <c r="DQ4" s="77"/>
      <c r="DR4" s="77"/>
      <c r="DS4" s="77"/>
      <c r="DT4" s="77"/>
      <c r="DU4" s="77"/>
      <c r="DV4" s="77"/>
      <c r="DW4" s="77"/>
      <c r="DX4" s="77"/>
      <c r="DY4" s="77"/>
      <c r="DZ4" s="77"/>
      <c r="EA4" s="77"/>
      <c r="EB4" s="77"/>
      <c r="EC4" s="77"/>
      <c r="ED4" s="77"/>
      <c r="EE4" s="77"/>
      <c r="EF4" s="77"/>
      <c r="EG4" s="77"/>
      <c r="EH4" s="77"/>
      <c r="EI4" s="77"/>
      <c r="EJ4" s="77"/>
      <c r="EK4" s="77"/>
      <c r="EL4" s="77"/>
      <c r="EM4" s="77"/>
      <c r="EN4" s="77"/>
      <c r="EO4" s="77"/>
      <c r="EP4" s="77"/>
      <c r="EQ4" s="77"/>
      <c r="ER4" s="77"/>
      <c r="ES4" s="77"/>
      <c r="ET4" s="77"/>
      <c r="EU4" s="77"/>
      <c r="EV4" s="77"/>
      <c r="EW4" s="77"/>
      <c r="EX4" s="77"/>
      <c r="EY4" s="77"/>
      <c r="EZ4" s="77"/>
      <c r="FA4" s="77"/>
      <c r="FB4" s="77"/>
      <c r="FC4" s="77"/>
      <c r="FD4" s="77"/>
      <c r="FE4" s="77"/>
      <c r="FF4" s="77"/>
      <c r="FG4" s="77"/>
      <c r="FH4" s="77"/>
      <c r="FI4" s="77"/>
      <c r="FJ4" s="77"/>
      <c r="FK4" s="77"/>
      <c r="FL4" s="77"/>
      <c r="FM4" s="77"/>
      <c r="FN4" s="77"/>
      <c r="FO4" s="77"/>
      <c r="FP4" s="77"/>
      <c r="FQ4" s="77"/>
      <c r="FR4" s="77"/>
      <c r="FS4" s="77"/>
      <c r="FT4" s="77"/>
      <c r="FU4" s="77"/>
      <c r="FV4" s="77"/>
      <c r="FW4" s="77"/>
      <c r="FX4" s="77"/>
      <c r="FY4" s="77"/>
      <c r="FZ4" s="77"/>
      <c r="GA4" s="77"/>
      <c r="GB4" s="77"/>
      <c r="GC4" s="77"/>
      <c r="GD4" s="77"/>
      <c r="GE4" s="77"/>
      <c r="GF4" s="77"/>
      <c r="GG4" s="77"/>
      <c r="GH4" s="77"/>
      <c r="GI4" s="77"/>
      <c r="GJ4" s="77"/>
      <c r="GK4" s="77"/>
      <c r="GL4" s="77"/>
      <c r="GM4" s="77"/>
      <c r="GN4" s="77"/>
      <c r="GO4" s="77"/>
      <c r="GP4" s="77"/>
      <c r="GQ4" s="77"/>
      <c r="GR4" s="77"/>
      <c r="GS4" s="77"/>
      <c r="GT4" s="77"/>
      <c r="GU4" s="77"/>
      <c r="GV4" s="77"/>
      <c r="GW4" s="77"/>
      <c r="GX4" s="77"/>
      <c r="GY4" s="77"/>
      <c r="GZ4" s="77"/>
      <c r="HA4" s="77"/>
      <c r="HB4" s="77"/>
      <c r="HC4" s="77"/>
      <c r="HD4" s="77"/>
      <c r="HE4" s="77"/>
      <c r="HF4" s="77"/>
      <c r="HG4" s="77"/>
      <c r="HH4" s="77"/>
      <c r="HI4" s="77"/>
      <c r="HJ4" s="77"/>
      <c r="HK4" s="77"/>
      <c r="HL4" s="77"/>
      <c r="HM4" s="77"/>
      <c r="HN4" s="77"/>
      <c r="HO4" s="77"/>
      <c r="HP4" s="77"/>
      <c r="HQ4" s="77"/>
      <c r="HR4" s="77"/>
      <c r="HS4" s="77"/>
      <c r="HT4" s="77"/>
      <c r="HU4" s="77"/>
      <c r="HV4" s="77"/>
      <c r="HW4" s="77"/>
      <c r="HX4" s="77"/>
      <c r="HY4" s="77"/>
      <c r="HZ4" s="77"/>
      <c r="IA4" s="77"/>
      <c r="IB4" s="77"/>
      <c r="IC4" s="77"/>
      <c r="ID4" s="77"/>
      <c r="IE4" s="77"/>
      <c r="IF4" s="77"/>
      <c r="IG4" s="77"/>
      <c r="IH4" s="77"/>
      <c r="II4" s="77"/>
      <c r="IJ4" s="77"/>
      <c r="IK4" s="77"/>
      <c r="IL4" s="77"/>
      <c r="IM4" s="77"/>
      <c r="IN4" s="77"/>
      <c r="IO4" s="77"/>
      <c r="IP4" s="77"/>
      <c r="IQ4" s="77"/>
      <c r="IR4" s="77"/>
      <c r="IS4" s="77"/>
      <c r="IT4" s="77"/>
      <c r="IU4" s="77"/>
      <c r="IV4" s="77"/>
      <c r="IW4" s="77"/>
      <c r="IX4" s="77"/>
      <c r="IY4" s="77"/>
      <c r="IZ4" s="77"/>
      <c r="JA4" s="77"/>
      <c r="JB4" s="77"/>
      <c r="JC4" s="77"/>
      <c r="JD4" s="77"/>
      <c r="JE4" s="77"/>
      <c r="JF4" s="77"/>
      <c r="JG4" s="77"/>
      <c r="JH4" s="77"/>
      <c r="JI4" s="77"/>
      <c r="JJ4" s="77"/>
      <c r="JK4" s="77"/>
      <c r="JL4" s="77"/>
      <c r="JM4" s="77"/>
      <c r="JN4" s="77"/>
      <c r="JO4" s="77"/>
      <c r="JP4" s="77"/>
      <c r="JQ4" s="77"/>
      <c r="JR4" s="77"/>
      <c r="JS4" s="77"/>
      <c r="JT4" s="77"/>
      <c r="JU4" s="77"/>
      <c r="JV4" s="77"/>
      <c r="JW4" s="77"/>
      <c r="JX4" s="77"/>
      <c r="JY4" s="77"/>
      <c r="JZ4" s="77"/>
      <c r="KA4" s="77"/>
      <c r="KB4" s="77"/>
      <c r="KC4" s="77"/>
      <c r="KD4" s="77"/>
      <c r="KE4" s="77"/>
      <c r="KF4" s="77"/>
      <c r="KG4" s="77"/>
      <c r="KH4" s="77"/>
      <c r="KI4" s="77"/>
      <c r="KJ4" s="77"/>
      <c r="KK4" s="77"/>
      <c r="KL4" s="77"/>
      <c r="KM4" s="77"/>
      <c r="KN4" s="77"/>
      <c r="KO4" s="77"/>
      <c r="KP4" s="77"/>
      <c r="KQ4" s="77"/>
      <c r="KR4" s="77"/>
      <c r="KS4" s="77"/>
      <c r="KT4" s="77"/>
      <c r="KU4" s="77"/>
      <c r="KV4" s="77"/>
      <c r="KW4" s="77"/>
      <c r="KX4" s="77"/>
      <c r="KY4" s="77"/>
      <c r="KZ4" s="77"/>
      <c r="LA4" s="77"/>
      <c r="LB4" s="77"/>
      <c r="LC4" s="77"/>
      <c r="LD4" s="77"/>
      <c r="LE4" s="77"/>
      <c r="LF4" s="77"/>
      <c r="LG4" s="77"/>
      <c r="LH4" s="77"/>
      <c r="LI4" s="77"/>
      <c r="LJ4" s="77"/>
      <c r="LK4" s="77"/>
      <c r="LL4" s="77"/>
      <c r="LM4" s="77"/>
      <c r="LN4" s="77"/>
      <c r="LO4" s="77"/>
      <c r="LP4" s="77"/>
      <c r="LQ4" s="77"/>
      <c r="LR4" s="77"/>
      <c r="LS4" s="77"/>
      <c r="LT4" s="77"/>
      <c r="LU4" s="77"/>
      <c r="LV4" s="77"/>
      <c r="LW4" s="77"/>
      <c r="LX4" s="77"/>
      <c r="LY4" s="77"/>
      <c r="LZ4" s="77"/>
      <c r="MA4" s="77"/>
      <c r="MB4" s="77"/>
      <c r="MC4" s="77"/>
      <c r="MD4" s="77"/>
      <c r="ME4" s="77"/>
      <c r="MF4" s="77"/>
      <c r="MG4" s="77"/>
      <c r="MH4" s="77"/>
      <c r="MI4" s="77"/>
      <c r="MJ4" s="77"/>
      <c r="MK4" s="77"/>
      <c r="ML4" s="77"/>
      <c r="MM4" s="77"/>
      <c r="MN4" s="77"/>
      <c r="MO4" s="77"/>
      <c r="MP4" s="77"/>
      <c r="MQ4" s="77"/>
      <c r="MR4" s="77"/>
      <c r="MS4" s="77"/>
      <c r="MT4" s="77"/>
      <c r="MU4" s="77"/>
      <c r="MV4" s="77"/>
      <c r="MW4" s="77"/>
      <c r="MX4" s="77"/>
      <c r="MY4" s="77"/>
      <c r="MZ4" s="77"/>
      <c r="NA4" s="77"/>
      <c r="NB4" s="77"/>
      <c r="NC4" s="77"/>
      <c r="ND4" s="77"/>
      <c r="NE4" s="77"/>
      <c r="NF4" s="77"/>
      <c r="NG4" s="77"/>
      <c r="NH4" s="77"/>
      <c r="NI4" s="77"/>
      <c r="NJ4" s="77"/>
      <c r="NK4" s="77"/>
      <c r="NL4" s="77"/>
      <c r="NM4" s="77"/>
      <c r="NN4" s="77"/>
      <c r="NO4" s="77"/>
      <c r="NP4" s="77"/>
      <c r="NQ4" s="77"/>
      <c r="NR4" s="77"/>
      <c r="NS4" s="77"/>
      <c r="NT4" s="77"/>
      <c r="NU4" s="77"/>
      <c r="NV4" s="77"/>
      <c r="NW4" s="77"/>
      <c r="NX4" s="77"/>
      <c r="NY4" s="77"/>
      <c r="NZ4" s="77"/>
      <c r="OA4" s="77"/>
      <c r="OB4" s="77"/>
      <c r="OC4" s="77"/>
      <c r="OD4" s="77"/>
      <c r="OE4" s="7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74"/>
      <c r="B5" s="74"/>
      <c r="C5" s="74"/>
      <c r="D5" s="74"/>
      <c r="E5" s="74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CK5" s="43"/>
      <c r="CL5" s="43"/>
      <c r="CM5" s="43"/>
      <c r="CN5" s="43"/>
      <c r="CO5" s="43"/>
      <c r="CP5" s="43"/>
      <c r="CQ5" s="43"/>
      <c r="CR5" s="43"/>
      <c r="CS5" s="43"/>
      <c r="CT5" s="43"/>
      <c r="CU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22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23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24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25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26</v>
      </c>
      <c r="D10" s="38">
        <f t="shared" si="0"/>
        <v>3</v>
      </c>
      <c r="E10" s="38">
        <f t="shared" si="1"/>
        <v>44113</v>
      </c>
      <c r="F10" s="69">
        <f t="shared" si="2"/>
        <v>3</v>
      </c>
      <c r="G10" s="69">
        <v>3</v>
      </c>
      <c r="H10" s="69">
        <v>0</v>
      </c>
      <c r="I10" s="69">
        <v>0</v>
      </c>
      <c r="J10" s="69">
        <v>0</v>
      </c>
      <c r="K10" s="69">
        <f t="shared" si="3"/>
        <v>44113</v>
      </c>
      <c r="L10" s="69">
        <v>44113</v>
      </c>
      <c r="M10" s="69">
        <v>0</v>
      </c>
      <c r="N10" s="69">
        <v>0</v>
      </c>
      <c r="O10" s="69">
        <v>0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27</v>
      </c>
      <c r="D11" s="38">
        <f t="shared" si="0"/>
        <v>0</v>
      </c>
      <c r="E11" s="38">
        <f t="shared" si="1"/>
        <v>0</v>
      </c>
      <c r="F11" s="67">
        <f t="shared" si="2"/>
        <v>0</v>
      </c>
      <c r="G11" s="67">
        <v>0</v>
      </c>
      <c r="H11" s="67">
        <v>0</v>
      </c>
      <c r="I11" s="67">
        <v>0</v>
      </c>
      <c r="J11" s="67">
        <v>0</v>
      </c>
      <c r="K11" s="67">
        <f t="shared" si="3"/>
        <v>0</v>
      </c>
      <c r="L11" s="67">
        <v>0</v>
      </c>
      <c r="M11" s="67">
        <v>0</v>
      </c>
      <c r="N11" s="67">
        <v>0</v>
      </c>
      <c r="O11" s="67">
        <v>0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28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29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23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25</v>
      </c>
      <c r="D15" s="38">
        <f t="shared" si="0"/>
        <v>3</v>
      </c>
      <c r="E15" s="38">
        <f t="shared" si="1"/>
        <v>44113</v>
      </c>
      <c r="F15" s="67">
        <f t="shared" si="2"/>
        <v>3</v>
      </c>
      <c r="G15" s="67">
        <v>3</v>
      </c>
      <c r="H15" s="67">
        <v>0</v>
      </c>
      <c r="I15" s="67">
        <v>0</v>
      </c>
      <c r="J15" s="67">
        <v>0</v>
      </c>
      <c r="K15" s="67">
        <f t="shared" si="3"/>
        <v>44113</v>
      </c>
      <c r="L15" s="67">
        <v>44113</v>
      </c>
      <c r="M15" s="67">
        <v>0</v>
      </c>
      <c r="N15" s="67">
        <v>0</v>
      </c>
      <c r="O15" s="67">
        <v>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30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31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32</v>
      </c>
      <c r="D18" s="38">
        <f t="shared" si="0"/>
        <v>0</v>
      </c>
      <c r="E18" s="38">
        <f t="shared" si="1"/>
        <v>0</v>
      </c>
      <c r="F18" s="69">
        <f t="shared" si="2"/>
        <v>0</v>
      </c>
      <c r="G18" s="69">
        <v>0</v>
      </c>
      <c r="H18" s="69">
        <v>0</v>
      </c>
      <c r="I18" s="69">
        <v>0</v>
      </c>
      <c r="J18" s="69">
        <v>0</v>
      </c>
      <c r="K18" s="69">
        <f t="shared" si="3"/>
        <v>0</v>
      </c>
      <c r="L18" s="69">
        <v>0</v>
      </c>
      <c r="M18" s="69">
        <v>0</v>
      </c>
      <c r="N18" s="69">
        <v>0</v>
      </c>
      <c r="O18" s="69">
        <v>0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33</v>
      </c>
      <c r="D19" s="38">
        <f t="shared" si="0"/>
        <v>0</v>
      </c>
      <c r="E19" s="38">
        <f t="shared" si="1"/>
        <v>0</v>
      </c>
      <c r="F19" s="67">
        <f t="shared" si="2"/>
        <v>0</v>
      </c>
      <c r="G19" s="67">
        <v>0</v>
      </c>
      <c r="H19" s="67">
        <v>0</v>
      </c>
      <c r="I19" s="67">
        <v>0</v>
      </c>
      <c r="J19" s="67">
        <v>0</v>
      </c>
      <c r="K19" s="67">
        <f t="shared" si="3"/>
        <v>0</v>
      </c>
      <c r="L19" s="67">
        <v>0</v>
      </c>
      <c r="M19" s="67">
        <v>0</v>
      </c>
      <c r="N19" s="67">
        <v>0</v>
      </c>
      <c r="O19" s="67">
        <v>0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34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CK20" s="44"/>
      <c r="CL20" s="44"/>
      <c r="CM20" s="44"/>
      <c r="CN20" s="44"/>
      <c r="CO20" s="44"/>
      <c r="CP20" s="44"/>
      <c r="CQ20" s="44"/>
      <c r="CR20" s="44"/>
      <c r="CS20" s="44"/>
      <c r="CT20" s="44"/>
      <c r="CU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35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36</v>
      </c>
      <c r="D22" s="38">
        <f t="shared" si="0"/>
        <v>2</v>
      </c>
      <c r="E22" s="38">
        <f t="shared" si="1"/>
        <v>48941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0</v>
      </c>
      <c r="Q22" s="69">
        <v>0</v>
      </c>
      <c r="R22" s="69">
        <v>0</v>
      </c>
      <c r="S22" s="69">
        <v>0</v>
      </c>
      <c r="T22" s="69">
        <v>0</v>
      </c>
      <c r="U22" s="69">
        <f t="shared" si="5"/>
        <v>0</v>
      </c>
      <c r="V22" s="69">
        <v>0</v>
      </c>
      <c r="W22" s="69">
        <v>0</v>
      </c>
      <c r="X22" s="69">
        <v>0</v>
      </c>
      <c r="Y22" s="69">
        <v>0</v>
      </c>
      <c r="Z22" s="69">
        <f t="shared" si="6"/>
        <v>2</v>
      </c>
      <c r="AA22" s="69">
        <v>2</v>
      </c>
      <c r="AB22" s="69">
        <v>0</v>
      </c>
      <c r="AC22" s="69">
        <v>0</v>
      </c>
      <c r="AD22" s="69">
        <v>0</v>
      </c>
      <c r="AE22" s="69">
        <f t="shared" si="7"/>
        <v>48941</v>
      </c>
      <c r="AF22" s="69">
        <v>48941</v>
      </c>
      <c r="AG22" s="69">
        <v>0</v>
      </c>
      <c r="AH22" s="69">
        <v>0</v>
      </c>
      <c r="AI22" s="69">
        <v>0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CK22" s="44"/>
      <c r="CL22" s="44"/>
      <c r="CM22" s="44"/>
      <c r="CN22" s="44"/>
      <c r="CO22" s="44"/>
      <c r="CP22" s="44"/>
      <c r="CQ22" s="44"/>
      <c r="CR22" s="44"/>
      <c r="CS22" s="44"/>
      <c r="CT22" s="44"/>
      <c r="CU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37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38</v>
      </c>
      <c r="D24" s="38">
        <f t="shared" si="0"/>
        <v>2</v>
      </c>
      <c r="E24" s="38">
        <f t="shared" si="1"/>
        <v>48941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0</v>
      </c>
      <c r="Q24" s="67">
        <v>0</v>
      </c>
      <c r="R24" s="67">
        <v>0</v>
      </c>
      <c r="S24" s="67">
        <v>0</v>
      </c>
      <c r="T24" s="67">
        <v>0</v>
      </c>
      <c r="U24" s="67">
        <f t="shared" si="5"/>
        <v>0</v>
      </c>
      <c r="V24" s="67">
        <v>0</v>
      </c>
      <c r="W24" s="67">
        <v>0</v>
      </c>
      <c r="X24" s="67">
        <v>0</v>
      </c>
      <c r="Y24" s="67">
        <v>0</v>
      </c>
      <c r="Z24" s="67">
        <f t="shared" si="6"/>
        <v>2</v>
      </c>
      <c r="AA24" s="67">
        <v>2</v>
      </c>
      <c r="AB24" s="67">
        <v>0</v>
      </c>
      <c r="AC24" s="67">
        <v>0</v>
      </c>
      <c r="AD24" s="67">
        <v>0</v>
      </c>
      <c r="AE24" s="67">
        <f t="shared" si="7"/>
        <v>48941</v>
      </c>
      <c r="AF24" s="67">
        <v>48941</v>
      </c>
      <c r="AG24" s="67">
        <v>0</v>
      </c>
      <c r="AH24" s="67">
        <v>0</v>
      </c>
      <c r="AI24" s="67">
        <v>0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39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40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41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42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43</v>
      </c>
      <c r="D29" s="38">
        <f t="shared" si="0"/>
        <v>0</v>
      </c>
      <c r="E29" s="38">
        <f t="shared" si="1"/>
        <v>0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0</v>
      </c>
      <c r="Q29" s="69">
        <v>0</v>
      </c>
      <c r="R29" s="69">
        <v>0</v>
      </c>
      <c r="S29" s="69">
        <v>0</v>
      </c>
      <c r="T29" s="69">
        <v>0</v>
      </c>
      <c r="U29" s="69">
        <f t="shared" si="5"/>
        <v>0</v>
      </c>
      <c r="V29" s="69">
        <v>0</v>
      </c>
      <c r="W29" s="69">
        <v>0</v>
      </c>
      <c r="X29" s="69">
        <v>0</v>
      </c>
      <c r="Y29" s="69">
        <v>0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CK29" s="44"/>
      <c r="CL29" s="44"/>
      <c r="CM29" s="44"/>
      <c r="CN29" s="44"/>
      <c r="CO29" s="44"/>
      <c r="CP29" s="44"/>
      <c r="CQ29" s="44"/>
      <c r="CR29" s="44"/>
      <c r="CS29" s="44"/>
      <c r="CT29" s="44"/>
      <c r="CU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44</v>
      </c>
      <c r="D30" s="38">
        <f t="shared" si="0"/>
        <v>0</v>
      </c>
      <c r="E30" s="38">
        <f t="shared" si="1"/>
        <v>0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0</v>
      </c>
      <c r="Q30" s="67">
        <v>0</v>
      </c>
      <c r="R30" s="67">
        <v>0</v>
      </c>
      <c r="S30" s="67">
        <v>0</v>
      </c>
      <c r="T30" s="67">
        <v>0</v>
      </c>
      <c r="U30" s="67">
        <f t="shared" si="5"/>
        <v>0</v>
      </c>
      <c r="V30" s="67">
        <v>0</v>
      </c>
      <c r="W30" s="67">
        <v>0</v>
      </c>
      <c r="X30" s="67">
        <v>0</v>
      </c>
      <c r="Y30" s="67">
        <v>0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CK30" s="44"/>
      <c r="CL30" s="44"/>
      <c r="CM30" s="44"/>
      <c r="CN30" s="44"/>
      <c r="CO30" s="44"/>
      <c r="CP30" s="44"/>
      <c r="CQ30" s="44"/>
      <c r="CR30" s="44"/>
      <c r="CS30" s="44"/>
      <c r="CT30" s="44"/>
      <c r="CU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45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46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CK32" s="44"/>
      <c r="CL32" s="44"/>
      <c r="CM32" s="44"/>
      <c r="CN32" s="44"/>
      <c r="CO32" s="44"/>
      <c r="CP32" s="44"/>
      <c r="CQ32" s="44"/>
      <c r="CR32" s="44"/>
      <c r="CS32" s="44"/>
      <c r="CT32" s="44"/>
      <c r="CU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47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CK33" s="44"/>
      <c r="CL33" s="44"/>
      <c r="CM33" s="44"/>
      <c r="CN33" s="44"/>
      <c r="CO33" s="44"/>
      <c r="CP33" s="44"/>
      <c r="CQ33" s="44"/>
      <c r="CR33" s="44"/>
      <c r="CS33" s="44"/>
      <c r="CT33" s="44"/>
      <c r="CU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48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CK34" s="44"/>
      <c r="CL34" s="44"/>
      <c r="CM34" s="44"/>
      <c r="CN34" s="44"/>
      <c r="CO34" s="44"/>
      <c r="CP34" s="44"/>
      <c r="CQ34" s="44"/>
      <c r="CR34" s="44"/>
      <c r="CS34" s="44"/>
      <c r="CT34" s="44"/>
      <c r="CU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49</v>
      </c>
      <c r="D35" s="38">
        <f t="shared" si="0"/>
        <v>0</v>
      </c>
      <c r="E35" s="38">
        <f t="shared" si="1"/>
        <v>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50</v>
      </c>
      <c r="D36" s="38">
        <f t="shared" si="0"/>
        <v>0</v>
      </c>
      <c r="E36" s="38">
        <f t="shared" si="1"/>
        <v>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CK36" s="44"/>
      <c r="CL36" s="44"/>
      <c r="CM36" s="44"/>
      <c r="CN36" s="44"/>
      <c r="CO36" s="44"/>
      <c r="CP36" s="44"/>
      <c r="CQ36" s="44"/>
      <c r="CR36" s="44"/>
      <c r="CS36" s="44"/>
      <c r="CT36" s="44"/>
      <c r="CU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51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CK37" s="44"/>
      <c r="CL37" s="44"/>
      <c r="CM37" s="44"/>
      <c r="CN37" s="44"/>
      <c r="CO37" s="44"/>
      <c r="CP37" s="44"/>
      <c r="CQ37" s="44"/>
      <c r="CR37" s="44"/>
      <c r="CS37" s="44"/>
      <c r="CT37" s="44"/>
      <c r="CU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52</v>
      </c>
      <c r="D38" s="38">
        <f t="shared" ref="D38:D69" si="14">F38+P38+Z38+AJ38+AT38+BD38+BN38+BX38+CH38+CR38+DB38+DL38+DV38+EF38+EP38+EZ38+FJ38+FT38+GD38+GN38+GX38+HH38+HR38+IB38+IL38+IV38+JF38+JP38+JZ38+KJ38</f>
        <v>0</v>
      </c>
      <c r="E38" s="38">
        <f t="shared" ref="E38:E69" si="15">K38+U38+AE38+AO38+AY38+BI38+BS38+CC38+CM38+CW38+DG38+DQ38+EA38+EK38+EU38+FE38+FO38+FY38+GI38+GS38+HC38+HM38+HW38+IG38+IQ38+JA38+JK38</f>
        <v>0</v>
      </c>
      <c r="F38" s="69">
        <f t="shared" ref="F38:F69" si="16">SUM(G38:J38)</f>
        <v>0</v>
      </c>
      <c r="G38" s="69">
        <v>0</v>
      </c>
      <c r="H38" s="69">
        <v>0</v>
      </c>
      <c r="I38" s="69">
        <v>0</v>
      </c>
      <c r="J38" s="69">
        <v>0</v>
      </c>
      <c r="K38" s="69">
        <f t="shared" ref="K38:K69" si="17">SUM(L38:O38)</f>
        <v>0</v>
      </c>
      <c r="L38" s="69">
        <v>0</v>
      </c>
      <c r="M38" s="69">
        <v>0</v>
      </c>
      <c r="N38" s="69">
        <v>0</v>
      </c>
      <c r="O38" s="69">
        <v>0</v>
      </c>
      <c r="P38" s="69">
        <f t="shared" ref="P38:P69" si="18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19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20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21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22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23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24">SUM(AU38:AX38)</f>
        <v>0</v>
      </c>
      <c r="AU38" s="69">
        <v>0</v>
      </c>
      <c r="AV38" s="69">
        <v>0</v>
      </c>
      <c r="AW38" s="69">
        <v>0</v>
      </c>
      <c r="AX38" s="69">
        <v>0</v>
      </c>
      <c r="AY38" s="69">
        <f t="shared" ref="AY38:AY69" si="25">SUM(AZ38:BC38)</f>
        <v>0</v>
      </c>
      <c r="AZ38" s="69">
        <v>0</v>
      </c>
      <c r="BA38" s="69">
        <v>0</v>
      </c>
      <c r="BB38" s="69">
        <v>0</v>
      </c>
      <c r="BC38" s="69">
        <v>0</v>
      </c>
      <c r="BD38" s="69">
        <f t="shared" ref="BD38:BD69" si="26">SUM(BE38:BH38)</f>
        <v>0</v>
      </c>
      <c r="BE38" s="69">
        <v>0</v>
      </c>
      <c r="BF38" s="69">
        <v>0</v>
      </c>
      <c r="BG38" s="69">
        <v>0</v>
      </c>
      <c r="BH38" s="69">
        <v>0</v>
      </c>
      <c r="BI38" s="69">
        <f t="shared" ref="BI38:BI69" si="27">SUM(BJ38:BM38)</f>
        <v>0</v>
      </c>
      <c r="BJ38" s="69">
        <v>0</v>
      </c>
      <c r="BK38" s="69">
        <v>0</v>
      </c>
      <c r="BL38" s="69">
        <v>0</v>
      </c>
      <c r="BM38" s="69">
        <v>0</v>
      </c>
      <c r="CK38" s="44"/>
      <c r="CL38" s="44"/>
      <c r="CM38" s="44"/>
      <c r="CN38" s="44"/>
      <c r="CO38" s="44"/>
      <c r="CP38" s="44"/>
      <c r="CQ38" s="44"/>
      <c r="CR38" s="44"/>
      <c r="CS38" s="44"/>
      <c r="CT38" s="44"/>
      <c r="CU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53</v>
      </c>
      <c r="D39" s="38">
        <f t="shared" si="14"/>
        <v>0</v>
      </c>
      <c r="E39" s="38">
        <f t="shared" si="15"/>
        <v>0</v>
      </c>
      <c r="F39" s="67">
        <f t="shared" si="16"/>
        <v>0</v>
      </c>
      <c r="G39" s="67">
        <v>0</v>
      </c>
      <c r="H39" s="67">
        <v>0</v>
      </c>
      <c r="I39" s="67">
        <v>0</v>
      </c>
      <c r="J39" s="67">
        <v>0</v>
      </c>
      <c r="K39" s="67">
        <f t="shared" si="17"/>
        <v>0</v>
      </c>
      <c r="L39" s="67">
        <v>0</v>
      </c>
      <c r="M39" s="67">
        <v>0</v>
      </c>
      <c r="N39" s="67">
        <v>0</v>
      </c>
      <c r="O39" s="67">
        <v>0</v>
      </c>
      <c r="P39" s="67">
        <f t="shared" si="18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19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20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21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22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23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24"/>
        <v>0</v>
      </c>
      <c r="AU39" s="67">
        <v>0</v>
      </c>
      <c r="AV39" s="67">
        <v>0</v>
      </c>
      <c r="AW39" s="67">
        <v>0</v>
      </c>
      <c r="AX39" s="67">
        <v>0</v>
      </c>
      <c r="AY39" s="67">
        <f t="shared" si="25"/>
        <v>0</v>
      </c>
      <c r="AZ39" s="67">
        <v>0</v>
      </c>
      <c r="BA39" s="67">
        <v>0</v>
      </c>
      <c r="BB39" s="67">
        <v>0</v>
      </c>
      <c r="BC39" s="67">
        <v>0</v>
      </c>
      <c r="BD39" s="67">
        <f t="shared" si="26"/>
        <v>0</v>
      </c>
      <c r="BE39" s="67">
        <v>0</v>
      </c>
      <c r="BF39" s="67">
        <v>0</v>
      </c>
      <c r="BG39" s="67">
        <v>0</v>
      </c>
      <c r="BH39" s="67">
        <v>0</v>
      </c>
      <c r="BI39" s="67">
        <f t="shared" si="27"/>
        <v>0</v>
      </c>
      <c r="BJ39" s="67">
        <v>0</v>
      </c>
      <c r="BK39" s="67">
        <v>0</v>
      </c>
      <c r="BL39" s="67">
        <v>0</v>
      </c>
      <c r="BM39" s="67">
        <v>0</v>
      </c>
      <c r="CK39" s="44"/>
      <c r="CL39" s="44"/>
      <c r="CM39" s="44"/>
      <c r="CN39" s="44"/>
      <c r="CO39" s="44"/>
      <c r="CP39" s="44"/>
      <c r="CQ39" s="44"/>
      <c r="CR39" s="44"/>
      <c r="CS39" s="44"/>
      <c r="CT39" s="44"/>
      <c r="CU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54</v>
      </c>
      <c r="D40" s="38">
        <f t="shared" si="14"/>
        <v>0</v>
      </c>
      <c r="E40" s="38">
        <f t="shared" si="15"/>
        <v>0</v>
      </c>
      <c r="F40" s="67">
        <f t="shared" si="16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17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18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19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20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21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22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23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24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25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26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27"/>
        <v>0</v>
      </c>
      <c r="BJ40" s="67">
        <v>0</v>
      </c>
      <c r="BK40" s="67">
        <v>0</v>
      </c>
      <c r="BL40" s="67">
        <v>0</v>
      </c>
      <c r="BM40" s="67">
        <v>0</v>
      </c>
      <c r="CK40" s="44"/>
      <c r="CL40" s="44"/>
      <c r="CM40" s="44"/>
      <c r="CN40" s="44"/>
      <c r="CO40" s="44"/>
      <c r="CP40" s="44"/>
      <c r="CQ40" s="44"/>
      <c r="CR40" s="44"/>
      <c r="CS40" s="44"/>
      <c r="CT40" s="44"/>
      <c r="CU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55</v>
      </c>
      <c r="D41" s="38">
        <f t="shared" si="14"/>
        <v>0</v>
      </c>
      <c r="E41" s="38">
        <f t="shared" si="15"/>
        <v>0</v>
      </c>
      <c r="F41" s="67">
        <f t="shared" si="16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17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18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19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20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21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22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23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24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25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26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27"/>
        <v>0</v>
      </c>
      <c r="BJ41" s="67">
        <v>0</v>
      </c>
      <c r="BK41" s="67">
        <v>0</v>
      </c>
      <c r="BL41" s="67">
        <v>0</v>
      </c>
      <c r="BM41" s="67">
        <v>0</v>
      </c>
      <c r="CK41" s="44"/>
      <c r="CL41" s="44"/>
      <c r="CM41" s="44"/>
      <c r="CN41" s="44"/>
      <c r="CO41" s="44"/>
      <c r="CP41" s="44"/>
      <c r="CQ41" s="44"/>
      <c r="CR41" s="44"/>
      <c r="CS41" s="44"/>
      <c r="CT41" s="44"/>
      <c r="CU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56</v>
      </c>
      <c r="D42" s="38">
        <f t="shared" si="14"/>
        <v>0</v>
      </c>
      <c r="E42" s="38">
        <f t="shared" si="15"/>
        <v>0</v>
      </c>
      <c r="F42" s="69">
        <f t="shared" si="16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17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18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19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20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21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22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23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24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25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26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27"/>
        <v>0</v>
      </c>
      <c r="BJ42" s="69">
        <v>0</v>
      </c>
      <c r="BK42" s="69">
        <v>0</v>
      </c>
      <c r="BL42" s="69">
        <v>0</v>
      </c>
      <c r="BM42" s="69">
        <v>0</v>
      </c>
      <c r="CK42" s="44"/>
      <c r="CL42" s="44"/>
      <c r="CM42" s="44"/>
      <c r="CN42" s="44"/>
      <c r="CO42" s="44"/>
      <c r="CP42" s="44"/>
      <c r="CQ42" s="44"/>
      <c r="CR42" s="44"/>
      <c r="CS42" s="44"/>
      <c r="CT42" s="44"/>
      <c r="CU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57</v>
      </c>
      <c r="D43" s="38">
        <f t="shared" si="14"/>
        <v>0</v>
      </c>
      <c r="E43" s="38">
        <f t="shared" si="15"/>
        <v>0</v>
      </c>
      <c r="F43" s="67">
        <f t="shared" si="16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17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18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19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20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21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22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23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24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25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26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27"/>
        <v>0</v>
      </c>
      <c r="BJ43" s="67">
        <v>0</v>
      </c>
      <c r="BK43" s="67">
        <v>0</v>
      </c>
      <c r="BL43" s="67">
        <v>0</v>
      </c>
      <c r="BM43" s="67">
        <v>0</v>
      </c>
      <c r="CK43" s="44"/>
      <c r="CL43" s="44"/>
      <c r="CM43" s="44"/>
      <c r="CN43" s="44"/>
      <c r="CO43" s="44"/>
      <c r="CP43" s="44"/>
      <c r="CQ43" s="44"/>
      <c r="CR43" s="44"/>
      <c r="CS43" s="44"/>
      <c r="CT43" s="44"/>
      <c r="CU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58</v>
      </c>
      <c r="D44" s="38">
        <f t="shared" si="14"/>
        <v>2</v>
      </c>
      <c r="E44" s="38">
        <f t="shared" si="15"/>
        <v>29623</v>
      </c>
      <c r="F44" s="69">
        <f t="shared" si="16"/>
        <v>0</v>
      </c>
      <c r="G44" s="69">
        <v>0</v>
      </c>
      <c r="H44" s="69">
        <v>0</v>
      </c>
      <c r="I44" s="69">
        <v>0</v>
      </c>
      <c r="J44" s="69">
        <v>0</v>
      </c>
      <c r="K44" s="69">
        <f t="shared" si="17"/>
        <v>0</v>
      </c>
      <c r="L44" s="69">
        <v>0</v>
      </c>
      <c r="M44" s="69">
        <v>0</v>
      </c>
      <c r="N44" s="69">
        <v>0</v>
      </c>
      <c r="O44" s="69">
        <v>0</v>
      </c>
      <c r="P44" s="69">
        <f t="shared" si="18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19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20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21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22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23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24"/>
        <v>2</v>
      </c>
      <c r="AU44" s="69">
        <v>2</v>
      </c>
      <c r="AV44" s="69">
        <v>0</v>
      </c>
      <c r="AW44" s="69">
        <v>0</v>
      </c>
      <c r="AX44" s="69">
        <v>0</v>
      </c>
      <c r="AY44" s="69">
        <f t="shared" si="25"/>
        <v>29623</v>
      </c>
      <c r="AZ44" s="69">
        <v>29623</v>
      </c>
      <c r="BA44" s="69">
        <v>0</v>
      </c>
      <c r="BB44" s="69">
        <v>0</v>
      </c>
      <c r="BC44" s="69">
        <v>0</v>
      </c>
      <c r="BD44" s="69">
        <f t="shared" si="26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27"/>
        <v>0</v>
      </c>
      <c r="BJ44" s="69">
        <v>0</v>
      </c>
      <c r="BK44" s="69">
        <v>0</v>
      </c>
      <c r="BL44" s="69">
        <v>0</v>
      </c>
      <c r="BM44" s="69">
        <v>0</v>
      </c>
      <c r="CK44" s="44"/>
      <c r="CL44" s="44"/>
      <c r="CM44" s="44"/>
      <c r="CN44" s="44"/>
      <c r="CO44" s="44"/>
      <c r="CP44" s="44"/>
      <c r="CQ44" s="44"/>
      <c r="CR44" s="44"/>
      <c r="CS44" s="44"/>
      <c r="CT44" s="44"/>
      <c r="CU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59</v>
      </c>
      <c r="D45" s="38">
        <f t="shared" si="14"/>
        <v>2</v>
      </c>
      <c r="E45" s="38">
        <f t="shared" si="15"/>
        <v>29623</v>
      </c>
      <c r="F45" s="67">
        <f t="shared" si="16"/>
        <v>0</v>
      </c>
      <c r="G45" s="67">
        <v>0</v>
      </c>
      <c r="H45" s="67">
        <v>0</v>
      </c>
      <c r="I45" s="67">
        <v>0</v>
      </c>
      <c r="J45" s="67">
        <v>0</v>
      </c>
      <c r="K45" s="67">
        <f t="shared" si="17"/>
        <v>0</v>
      </c>
      <c r="L45" s="67">
        <v>0</v>
      </c>
      <c r="M45" s="67">
        <v>0</v>
      </c>
      <c r="N45" s="67">
        <v>0</v>
      </c>
      <c r="O45" s="67">
        <v>0</v>
      </c>
      <c r="P45" s="67">
        <f t="shared" si="18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19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20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21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22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23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24"/>
        <v>2</v>
      </c>
      <c r="AU45" s="67">
        <v>2</v>
      </c>
      <c r="AV45" s="67">
        <v>0</v>
      </c>
      <c r="AW45" s="67">
        <v>0</v>
      </c>
      <c r="AX45" s="67">
        <v>0</v>
      </c>
      <c r="AY45" s="67">
        <f t="shared" si="25"/>
        <v>29623</v>
      </c>
      <c r="AZ45" s="67">
        <v>29623</v>
      </c>
      <c r="BA45" s="67">
        <v>0</v>
      </c>
      <c r="BB45" s="67">
        <v>0</v>
      </c>
      <c r="BC45" s="67">
        <v>0</v>
      </c>
      <c r="BD45" s="67">
        <f t="shared" si="26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27"/>
        <v>0</v>
      </c>
      <c r="BJ45" s="67">
        <v>0</v>
      </c>
      <c r="BK45" s="67">
        <v>0</v>
      </c>
      <c r="BL45" s="67">
        <v>0</v>
      </c>
      <c r="BM45" s="67">
        <v>0</v>
      </c>
      <c r="CK45" s="44"/>
      <c r="CL45" s="44"/>
      <c r="CM45" s="44"/>
      <c r="CN45" s="44"/>
      <c r="CO45" s="44"/>
      <c r="CP45" s="44"/>
      <c r="CQ45" s="44"/>
      <c r="CR45" s="44"/>
      <c r="CS45" s="44"/>
      <c r="CT45" s="44"/>
      <c r="CU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60</v>
      </c>
      <c r="D46" s="38">
        <f t="shared" si="14"/>
        <v>0</v>
      </c>
      <c r="E46" s="38">
        <f t="shared" si="15"/>
        <v>0</v>
      </c>
      <c r="F46" s="67">
        <f t="shared" si="16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17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18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19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20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21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22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23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24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25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26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27"/>
        <v>0</v>
      </c>
      <c r="BJ46" s="67">
        <v>0</v>
      </c>
      <c r="BK46" s="67">
        <v>0</v>
      </c>
      <c r="BL46" s="67">
        <v>0</v>
      </c>
      <c r="BM46" s="67">
        <v>0</v>
      </c>
      <c r="CK46" s="44"/>
      <c r="CL46" s="44"/>
      <c r="CM46" s="44"/>
      <c r="CN46" s="44"/>
      <c r="CO46" s="44"/>
      <c r="CP46" s="44"/>
      <c r="CQ46" s="44"/>
      <c r="CR46" s="44"/>
      <c r="CS46" s="44"/>
      <c r="CT46" s="44"/>
      <c r="CU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61</v>
      </c>
      <c r="D47" s="38">
        <f t="shared" si="14"/>
        <v>0</v>
      </c>
      <c r="E47" s="38">
        <f t="shared" si="15"/>
        <v>0</v>
      </c>
      <c r="F47" s="67">
        <f t="shared" si="16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17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18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19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20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21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22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23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24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25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26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27"/>
        <v>0</v>
      </c>
      <c r="BJ47" s="67">
        <v>0</v>
      </c>
      <c r="BK47" s="67">
        <v>0</v>
      </c>
      <c r="BL47" s="67">
        <v>0</v>
      </c>
      <c r="BM47" s="67">
        <v>0</v>
      </c>
      <c r="CK47" s="44"/>
      <c r="CL47" s="44"/>
      <c r="CM47" s="44"/>
      <c r="CN47" s="44"/>
      <c r="CO47" s="44"/>
      <c r="CP47" s="44"/>
      <c r="CQ47" s="44"/>
      <c r="CR47" s="44"/>
      <c r="CS47" s="44"/>
      <c r="CT47" s="44"/>
      <c r="CU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62</v>
      </c>
      <c r="D48" s="38">
        <f t="shared" si="14"/>
        <v>0</v>
      </c>
      <c r="E48" s="38">
        <f t="shared" si="15"/>
        <v>0</v>
      </c>
      <c r="F48" s="67">
        <f t="shared" si="16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17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18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19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20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21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22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23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24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25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26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27"/>
        <v>0</v>
      </c>
      <c r="BJ48" s="67">
        <v>0</v>
      </c>
      <c r="BK48" s="67">
        <v>0</v>
      </c>
      <c r="BL48" s="67">
        <v>0</v>
      </c>
      <c r="BM48" s="67">
        <v>0</v>
      </c>
      <c r="CK48" s="44"/>
      <c r="CL48" s="44"/>
      <c r="CM48" s="44"/>
      <c r="CN48" s="44"/>
      <c r="CO48" s="44"/>
      <c r="CP48" s="44"/>
      <c r="CQ48" s="44"/>
      <c r="CR48" s="44"/>
      <c r="CS48" s="44"/>
      <c r="CT48" s="44"/>
      <c r="CU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63</v>
      </c>
      <c r="D49" s="38">
        <f t="shared" si="14"/>
        <v>0</v>
      </c>
      <c r="E49" s="38">
        <f t="shared" si="15"/>
        <v>0</v>
      </c>
      <c r="F49" s="69">
        <f t="shared" si="16"/>
        <v>0</v>
      </c>
      <c r="G49" s="69">
        <v>0</v>
      </c>
      <c r="H49" s="69">
        <v>0</v>
      </c>
      <c r="I49" s="69">
        <v>0</v>
      </c>
      <c r="J49" s="69">
        <v>0</v>
      </c>
      <c r="K49" s="69">
        <f t="shared" si="17"/>
        <v>0</v>
      </c>
      <c r="L49" s="69">
        <v>0</v>
      </c>
      <c r="M49" s="69">
        <v>0</v>
      </c>
      <c r="N49" s="69">
        <v>0</v>
      </c>
      <c r="O49" s="69">
        <v>0</v>
      </c>
      <c r="P49" s="69">
        <f t="shared" si="18"/>
        <v>0</v>
      </c>
      <c r="Q49" s="69">
        <v>0</v>
      </c>
      <c r="R49" s="69">
        <v>0</v>
      </c>
      <c r="S49" s="69">
        <v>0</v>
      </c>
      <c r="T49" s="69">
        <v>0</v>
      </c>
      <c r="U49" s="69">
        <f t="shared" si="19"/>
        <v>0</v>
      </c>
      <c r="V49" s="69">
        <v>0</v>
      </c>
      <c r="W49" s="69">
        <v>0</v>
      </c>
      <c r="X49" s="69">
        <v>0</v>
      </c>
      <c r="Y49" s="69">
        <v>0</v>
      </c>
      <c r="Z49" s="69">
        <f t="shared" si="20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21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22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23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24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25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26"/>
        <v>0</v>
      </c>
      <c r="BE49" s="69">
        <v>0</v>
      </c>
      <c r="BF49" s="69">
        <v>0</v>
      </c>
      <c r="BG49" s="69">
        <v>0</v>
      </c>
      <c r="BH49" s="69">
        <v>0</v>
      </c>
      <c r="BI49" s="69">
        <f t="shared" si="27"/>
        <v>0</v>
      </c>
      <c r="BJ49" s="69">
        <v>0</v>
      </c>
      <c r="BK49" s="69">
        <v>0</v>
      </c>
      <c r="BL49" s="69">
        <v>0</v>
      </c>
      <c r="BM49" s="69">
        <v>0</v>
      </c>
      <c r="CK49" s="44"/>
      <c r="CL49" s="44"/>
      <c r="CM49" s="44"/>
      <c r="CN49" s="44"/>
      <c r="CO49" s="44"/>
      <c r="CP49" s="44"/>
      <c r="CQ49" s="44"/>
      <c r="CR49" s="44"/>
      <c r="CS49" s="44"/>
      <c r="CT49" s="44"/>
      <c r="CU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64</v>
      </c>
      <c r="D50" s="38">
        <f t="shared" si="14"/>
        <v>0</v>
      </c>
      <c r="E50" s="38">
        <f t="shared" si="15"/>
        <v>0</v>
      </c>
      <c r="F50" s="67">
        <f t="shared" si="16"/>
        <v>0</v>
      </c>
      <c r="G50" s="67">
        <v>0</v>
      </c>
      <c r="H50" s="67">
        <v>0</v>
      </c>
      <c r="I50" s="67">
        <v>0</v>
      </c>
      <c r="J50" s="67">
        <v>0</v>
      </c>
      <c r="K50" s="67">
        <f t="shared" si="17"/>
        <v>0</v>
      </c>
      <c r="L50" s="67">
        <v>0</v>
      </c>
      <c r="M50" s="67">
        <v>0</v>
      </c>
      <c r="N50" s="67">
        <v>0</v>
      </c>
      <c r="O50" s="67">
        <v>0</v>
      </c>
      <c r="P50" s="67">
        <f t="shared" si="18"/>
        <v>0</v>
      </c>
      <c r="Q50" s="67">
        <v>0</v>
      </c>
      <c r="R50" s="67">
        <v>0</v>
      </c>
      <c r="S50" s="67">
        <v>0</v>
      </c>
      <c r="T50" s="67">
        <v>0</v>
      </c>
      <c r="U50" s="67">
        <f t="shared" si="19"/>
        <v>0</v>
      </c>
      <c r="V50" s="67">
        <v>0</v>
      </c>
      <c r="W50" s="67">
        <v>0</v>
      </c>
      <c r="X50" s="67">
        <v>0</v>
      </c>
      <c r="Y50" s="67">
        <v>0</v>
      </c>
      <c r="Z50" s="67">
        <f t="shared" si="20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21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22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23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24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25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26"/>
        <v>0</v>
      </c>
      <c r="BE50" s="67">
        <v>0</v>
      </c>
      <c r="BF50" s="67">
        <v>0</v>
      </c>
      <c r="BG50" s="67">
        <v>0</v>
      </c>
      <c r="BH50" s="67">
        <v>0</v>
      </c>
      <c r="BI50" s="67">
        <f t="shared" si="27"/>
        <v>0</v>
      </c>
      <c r="BJ50" s="67">
        <v>0</v>
      </c>
      <c r="BK50" s="67">
        <v>0</v>
      </c>
      <c r="BL50" s="67">
        <v>0</v>
      </c>
      <c r="BM50" s="67">
        <v>0</v>
      </c>
      <c r="CK50" s="44"/>
      <c r="CL50" s="44"/>
      <c r="CM50" s="44"/>
      <c r="CN50" s="44"/>
      <c r="CO50" s="44"/>
      <c r="CP50" s="44"/>
      <c r="CQ50" s="44"/>
      <c r="CR50" s="44"/>
      <c r="CS50" s="44"/>
      <c r="CT50" s="44"/>
      <c r="CU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65</v>
      </c>
      <c r="D51" s="38">
        <f t="shared" si="14"/>
        <v>0</v>
      </c>
      <c r="E51" s="38">
        <f t="shared" si="15"/>
        <v>0</v>
      </c>
      <c r="F51" s="69">
        <f t="shared" si="16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17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18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19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20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21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22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23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24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25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26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27"/>
        <v>0</v>
      </c>
      <c r="BJ51" s="69">
        <v>0</v>
      </c>
      <c r="BK51" s="69">
        <v>0</v>
      </c>
      <c r="BL51" s="69">
        <v>0</v>
      </c>
      <c r="BM51" s="69">
        <v>0</v>
      </c>
      <c r="CK51" s="44"/>
      <c r="CL51" s="44"/>
      <c r="CM51" s="44"/>
      <c r="CN51" s="44"/>
      <c r="CO51" s="44"/>
      <c r="CP51" s="44"/>
      <c r="CQ51" s="44"/>
      <c r="CR51" s="44"/>
      <c r="CS51" s="44"/>
      <c r="CT51" s="44"/>
      <c r="CU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66</v>
      </c>
      <c r="D52" s="38">
        <f t="shared" si="14"/>
        <v>0</v>
      </c>
      <c r="E52" s="38">
        <f t="shared" si="15"/>
        <v>0</v>
      </c>
      <c r="F52" s="67">
        <f t="shared" si="16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17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18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19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20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21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22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23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24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25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26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27"/>
        <v>0</v>
      </c>
      <c r="BJ52" s="67">
        <v>0</v>
      </c>
      <c r="BK52" s="67">
        <v>0</v>
      </c>
      <c r="BL52" s="67">
        <v>0</v>
      </c>
      <c r="BM52" s="67">
        <v>0</v>
      </c>
      <c r="CK52" s="44"/>
      <c r="CL52" s="44"/>
      <c r="CM52" s="44"/>
      <c r="CN52" s="44"/>
      <c r="CO52" s="44"/>
      <c r="CP52" s="44"/>
      <c r="CQ52" s="44"/>
      <c r="CR52" s="44"/>
      <c r="CS52" s="44"/>
      <c r="CT52" s="44"/>
      <c r="CU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67</v>
      </c>
      <c r="D53" s="38">
        <f t="shared" si="14"/>
        <v>0</v>
      </c>
      <c r="E53" s="38">
        <f t="shared" si="15"/>
        <v>0</v>
      </c>
      <c r="F53" s="67">
        <f t="shared" si="16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17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18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19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20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21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22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23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24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25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26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27"/>
        <v>0</v>
      </c>
      <c r="BJ53" s="67">
        <v>0</v>
      </c>
      <c r="BK53" s="67">
        <v>0</v>
      </c>
      <c r="BL53" s="67">
        <v>0</v>
      </c>
      <c r="BM53" s="67">
        <v>0</v>
      </c>
      <c r="CK53" s="44"/>
      <c r="CL53" s="44"/>
      <c r="CM53" s="44"/>
      <c r="CN53" s="44"/>
      <c r="CO53" s="44"/>
      <c r="CP53" s="44"/>
      <c r="CQ53" s="44"/>
      <c r="CR53" s="44"/>
      <c r="CS53" s="44"/>
      <c r="CT53" s="44"/>
      <c r="CU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68</v>
      </c>
      <c r="D54" s="38">
        <f t="shared" si="14"/>
        <v>0</v>
      </c>
      <c r="E54" s="38">
        <f t="shared" si="15"/>
        <v>0</v>
      </c>
      <c r="F54" s="69">
        <f t="shared" si="16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17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18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19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20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21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22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23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24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25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26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27"/>
        <v>0</v>
      </c>
      <c r="BJ54" s="69">
        <v>0</v>
      </c>
      <c r="BK54" s="69">
        <v>0</v>
      </c>
      <c r="BL54" s="69">
        <v>0</v>
      </c>
      <c r="BM54" s="69">
        <v>0</v>
      </c>
      <c r="CK54" s="44"/>
      <c r="CL54" s="44"/>
      <c r="CM54" s="44"/>
      <c r="CN54" s="44"/>
      <c r="CO54" s="44"/>
      <c r="CP54" s="44"/>
      <c r="CQ54" s="44"/>
      <c r="CR54" s="44"/>
      <c r="CS54" s="44"/>
      <c r="CT54" s="44"/>
      <c r="CU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69</v>
      </c>
      <c r="D55" s="38">
        <f t="shared" si="14"/>
        <v>0</v>
      </c>
      <c r="E55" s="38">
        <f t="shared" si="15"/>
        <v>0</v>
      </c>
      <c r="F55" s="67">
        <f t="shared" si="16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17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18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19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20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21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22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23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24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25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26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27"/>
        <v>0</v>
      </c>
      <c r="BJ55" s="67">
        <v>0</v>
      </c>
      <c r="BK55" s="67">
        <v>0</v>
      </c>
      <c r="BL55" s="67">
        <v>0</v>
      </c>
      <c r="BM55" s="67">
        <v>0</v>
      </c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70</v>
      </c>
      <c r="D56" s="38">
        <f t="shared" si="14"/>
        <v>4</v>
      </c>
      <c r="E56" s="38">
        <f t="shared" si="15"/>
        <v>358754</v>
      </c>
      <c r="F56" s="69">
        <f t="shared" si="16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17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18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19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20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21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22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23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24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25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26"/>
        <v>4</v>
      </c>
      <c r="BE56" s="69">
        <v>4</v>
      </c>
      <c r="BF56" s="69">
        <v>0</v>
      </c>
      <c r="BG56" s="69">
        <v>0</v>
      </c>
      <c r="BH56" s="69">
        <v>0</v>
      </c>
      <c r="BI56" s="69">
        <f t="shared" si="27"/>
        <v>358754</v>
      </c>
      <c r="BJ56" s="69">
        <v>358754</v>
      </c>
      <c r="BK56" s="69">
        <v>0</v>
      </c>
      <c r="BL56" s="69">
        <v>0</v>
      </c>
      <c r="BM56" s="69">
        <v>0</v>
      </c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71</v>
      </c>
      <c r="D57" s="38">
        <f t="shared" si="14"/>
        <v>0</v>
      </c>
      <c r="E57" s="38">
        <f t="shared" si="15"/>
        <v>0</v>
      </c>
      <c r="F57" s="67">
        <f t="shared" si="16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17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18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19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20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21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22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23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24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25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26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27"/>
        <v>0</v>
      </c>
      <c r="BJ57" s="67">
        <v>0</v>
      </c>
      <c r="BK57" s="67">
        <v>0</v>
      </c>
      <c r="BL57" s="67">
        <v>0</v>
      </c>
      <c r="BM57" s="67">
        <v>0</v>
      </c>
      <c r="CK57" s="44"/>
      <c r="CL57" s="44"/>
      <c r="CM57" s="44"/>
      <c r="CN57" s="44"/>
      <c r="CO57" s="44"/>
      <c r="CP57" s="44"/>
      <c r="CQ57" s="44"/>
      <c r="CR57" s="44"/>
      <c r="CS57" s="44"/>
      <c r="CT57" s="44"/>
      <c r="CU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72</v>
      </c>
      <c r="D58" s="38">
        <f t="shared" si="14"/>
        <v>0</v>
      </c>
      <c r="E58" s="38">
        <f t="shared" si="15"/>
        <v>0</v>
      </c>
      <c r="F58" s="67">
        <f t="shared" si="16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17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18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19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20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21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22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23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24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25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26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27"/>
        <v>0</v>
      </c>
      <c r="BJ58" s="67">
        <v>0</v>
      </c>
      <c r="BK58" s="67">
        <v>0</v>
      </c>
      <c r="BL58" s="67">
        <v>0</v>
      </c>
      <c r="BM58" s="67">
        <v>0</v>
      </c>
      <c r="CK58" s="44"/>
      <c r="CL58" s="44"/>
      <c r="CM58" s="44"/>
      <c r="CN58" s="44"/>
      <c r="CO58" s="44"/>
      <c r="CP58" s="44"/>
      <c r="CQ58" s="44"/>
      <c r="CR58" s="44"/>
      <c r="CS58" s="44"/>
      <c r="CT58" s="44"/>
      <c r="CU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73</v>
      </c>
      <c r="D59" s="38">
        <f t="shared" si="14"/>
        <v>4</v>
      </c>
      <c r="E59" s="38">
        <f t="shared" si="15"/>
        <v>358754</v>
      </c>
      <c r="F59" s="67">
        <f t="shared" si="16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17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18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19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20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21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22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23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24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25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26"/>
        <v>4</v>
      </c>
      <c r="BE59" s="67">
        <v>4</v>
      </c>
      <c r="BF59" s="67">
        <v>0</v>
      </c>
      <c r="BG59" s="67">
        <v>0</v>
      </c>
      <c r="BH59" s="67">
        <v>0</v>
      </c>
      <c r="BI59" s="67">
        <f t="shared" si="27"/>
        <v>358754</v>
      </c>
      <c r="BJ59" s="67">
        <v>358754</v>
      </c>
      <c r="BK59" s="67">
        <v>0</v>
      </c>
      <c r="BL59" s="67">
        <v>0</v>
      </c>
      <c r="BM59" s="67">
        <v>0</v>
      </c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74</v>
      </c>
      <c r="D60" s="38">
        <f t="shared" si="14"/>
        <v>0</v>
      </c>
      <c r="E60" s="38">
        <f t="shared" si="15"/>
        <v>0</v>
      </c>
      <c r="F60" s="67">
        <f t="shared" si="16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17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18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19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20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21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22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23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24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25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26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27"/>
        <v>0</v>
      </c>
      <c r="BJ60" s="67">
        <v>0</v>
      </c>
      <c r="BK60" s="67">
        <v>0</v>
      </c>
      <c r="BL60" s="67">
        <v>0</v>
      </c>
      <c r="BM60" s="67">
        <v>0</v>
      </c>
      <c r="CK60" s="44"/>
      <c r="CL60" s="44"/>
      <c r="CM60" s="44"/>
      <c r="CN60" s="44"/>
      <c r="CO60" s="44"/>
      <c r="CP60" s="44"/>
      <c r="CQ60" s="44"/>
      <c r="CR60" s="44"/>
      <c r="CS60" s="44"/>
      <c r="CT60" s="44"/>
      <c r="CU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75</v>
      </c>
      <c r="D61" s="38">
        <f t="shared" si="14"/>
        <v>0</v>
      </c>
      <c r="E61" s="38">
        <f t="shared" si="15"/>
        <v>0</v>
      </c>
      <c r="F61" s="67">
        <f t="shared" si="16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17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18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19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20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21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22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23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24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25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26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27"/>
        <v>0</v>
      </c>
      <c r="BJ61" s="67">
        <v>0</v>
      </c>
      <c r="BK61" s="67">
        <v>0</v>
      </c>
      <c r="BL61" s="67">
        <v>0</v>
      </c>
      <c r="BM61" s="67">
        <v>0</v>
      </c>
      <c r="CK61" s="44"/>
      <c r="CL61" s="44"/>
      <c r="CM61" s="44"/>
      <c r="CN61" s="44"/>
      <c r="CO61" s="44"/>
      <c r="CP61" s="44"/>
      <c r="CQ61" s="44"/>
      <c r="CR61" s="44"/>
      <c r="CS61" s="44"/>
      <c r="CT61" s="44"/>
      <c r="CU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76</v>
      </c>
      <c r="D62" s="38">
        <f t="shared" si="14"/>
        <v>0</v>
      </c>
      <c r="E62" s="38">
        <f t="shared" si="15"/>
        <v>0</v>
      </c>
      <c r="F62" s="67">
        <f t="shared" si="16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17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18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19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20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21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22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23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24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25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26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27"/>
        <v>0</v>
      </c>
      <c r="BJ62" s="67">
        <v>0</v>
      </c>
      <c r="BK62" s="67">
        <v>0</v>
      </c>
      <c r="BL62" s="67">
        <v>0</v>
      </c>
      <c r="BM62" s="67">
        <v>0</v>
      </c>
      <c r="CK62" s="44"/>
      <c r="CL62" s="44"/>
      <c r="CM62" s="44"/>
      <c r="CN62" s="44"/>
      <c r="CO62" s="44"/>
      <c r="CP62" s="44"/>
      <c r="CQ62" s="44"/>
      <c r="CR62" s="44"/>
      <c r="CS62" s="44"/>
      <c r="CT62" s="44"/>
      <c r="CU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77</v>
      </c>
      <c r="D63" s="38">
        <f t="shared" si="14"/>
        <v>0</v>
      </c>
      <c r="E63" s="38">
        <f t="shared" si="15"/>
        <v>0</v>
      </c>
      <c r="F63" s="67">
        <f t="shared" si="16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17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18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19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20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21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22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23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24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25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26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27"/>
        <v>0</v>
      </c>
      <c r="BJ63" s="67">
        <v>0</v>
      </c>
      <c r="BK63" s="67">
        <v>0</v>
      </c>
      <c r="BL63" s="67">
        <v>0</v>
      </c>
      <c r="BM63" s="67">
        <v>0</v>
      </c>
      <c r="CK63" s="44"/>
      <c r="CL63" s="44"/>
      <c r="CM63" s="44"/>
      <c r="CN63" s="44"/>
      <c r="CO63" s="44"/>
      <c r="CP63" s="44"/>
      <c r="CQ63" s="44"/>
      <c r="CR63" s="44"/>
      <c r="CS63" s="44"/>
      <c r="CT63" s="44"/>
      <c r="CU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78</v>
      </c>
      <c r="D64" s="38">
        <f t="shared" si="14"/>
        <v>0</v>
      </c>
      <c r="E64" s="38">
        <f t="shared" si="15"/>
        <v>0</v>
      </c>
      <c r="F64" s="67">
        <f t="shared" si="16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17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18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19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20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21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22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23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24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25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26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27"/>
        <v>0</v>
      </c>
      <c r="BJ64" s="67">
        <v>0</v>
      </c>
      <c r="BK64" s="67">
        <v>0</v>
      </c>
      <c r="BL64" s="67">
        <v>0</v>
      </c>
      <c r="BM64" s="67">
        <v>0</v>
      </c>
      <c r="CK64" s="44"/>
      <c r="CL64" s="44"/>
      <c r="CM64" s="44"/>
      <c r="CN64" s="44"/>
      <c r="CO64" s="44"/>
      <c r="CP64" s="44"/>
      <c r="CQ64" s="44"/>
      <c r="CR64" s="44"/>
      <c r="CS64" s="44"/>
      <c r="CT64" s="44"/>
      <c r="CU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79</v>
      </c>
      <c r="D65" s="38">
        <f t="shared" si="14"/>
        <v>0</v>
      </c>
      <c r="E65" s="38">
        <f t="shared" si="15"/>
        <v>0</v>
      </c>
      <c r="F65" s="67">
        <f t="shared" si="16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17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18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19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20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21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22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23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24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25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26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27"/>
        <v>0</v>
      </c>
      <c r="BJ65" s="67">
        <v>0</v>
      </c>
      <c r="BK65" s="67">
        <v>0</v>
      </c>
      <c r="BL65" s="67">
        <v>0</v>
      </c>
      <c r="BM65" s="67">
        <v>0</v>
      </c>
      <c r="CK65" s="44"/>
      <c r="CL65" s="44"/>
      <c r="CM65" s="44"/>
      <c r="CN65" s="44"/>
      <c r="CO65" s="44"/>
      <c r="CP65" s="44"/>
      <c r="CQ65" s="44"/>
      <c r="CR65" s="44"/>
      <c r="CS65" s="44"/>
      <c r="CT65" s="44"/>
      <c r="CU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80</v>
      </c>
      <c r="D66" s="38">
        <f t="shared" si="14"/>
        <v>0</v>
      </c>
      <c r="E66" s="38">
        <f t="shared" si="15"/>
        <v>0</v>
      </c>
      <c r="F66" s="69">
        <f t="shared" si="16"/>
        <v>0</v>
      </c>
      <c r="G66" s="69">
        <v>0</v>
      </c>
      <c r="H66" s="69">
        <v>0</v>
      </c>
      <c r="I66" s="69">
        <v>0</v>
      </c>
      <c r="J66" s="69">
        <v>0</v>
      </c>
      <c r="K66" s="69">
        <f t="shared" si="17"/>
        <v>0</v>
      </c>
      <c r="L66" s="69">
        <v>0</v>
      </c>
      <c r="M66" s="69">
        <v>0</v>
      </c>
      <c r="N66" s="69">
        <v>0</v>
      </c>
      <c r="O66" s="69">
        <v>0</v>
      </c>
      <c r="P66" s="69">
        <f t="shared" si="18"/>
        <v>0</v>
      </c>
      <c r="Q66" s="69">
        <v>0</v>
      </c>
      <c r="R66" s="69">
        <v>0</v>
      </c>
      <c r="S66" s="69">
        <v>0</v>
      </c>
      <c r="T66" s="69">
        <v>0</v>
      </c>
      <c r="U66" s="69">
        <f t="shared" si="19"/>
        <v>0</v>
      </c>
      <c r="V66" s="69">
        <v>0</v>
      </c>
      <c r="W66" s="69">
        <v>0</v>
      </c>
      <c r="X66" s="69">
        <v>0</v>
      </c>
      <c r="Y66" s="69">
        <v>0</v>
      </c>
      <c r="Z66" s="69">
        <f t="shared" si="20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21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22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23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24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25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26"/>
        <v>0</v>
      </c>
      <c r="BE66" s="69">
        <v>0</v>
      </c>
      <c r="BF66" s="69">
        <v>0</v>
      </c>
      <c r="BG66" s="69">
        <v>0</v>
      </c>
      <c r="BH66" s="69">
        <v>0</v>
      </c>
      <c r="BI66" s="69">
        <f t="shared" si="27"/>
        <v>0</v>
      </c>
      <c r="BJ66" s="69">
        <v>0</v>
      </c>
      <c r="BK66" s="69">
        <v>0</v>
      </c>
      <c r="BL66" s="69">
        <v>0</v>
      </c>
      <c r="BM66" s="69">
        <v>0</v>
      </c>
      <c r="CK66" s="44"/>
      <c r="CL66" s="44"/>
      <c r="CM66" s="44"/>
      <c r="CN66" s="44"/>
      <c r="CO66" s="44"/>
      <c r="CP66" s="44"/>
      <c r="CQ66" s="44"/>
      <c r="CR66" s="44"/>
      <c r="CS66" s="44"/>
      <c r="CT66" s="44"/>
      <c r="CU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81</v>
      </c>
      <c r="D67" s="38">
        <f t="shared" si="14"/>
        <v>0</v>
      </c>
      <c r="E67" s="38">
        <f t="shared" si="15"/>
        <v>0</v>
      </c>
      <c r="F67" s="67">
        <f t="shared" si="16"/>
        <v>0</v>
      </c>
      <c r="G67" s="67">
        <v>0</v>
      </c>
      <c r="H67" s="67">
        <v>0</v>
      </c>
      <c r="I67" s="67">
        <v>0</v>
      </c>
      <c r="J67" s="67">
        <v>0</v>
      </c>
      <c r="K67" s="67">
        <f t="shared" si="17"/>
        <v>0</v>
      </c>
      <c r="L67" s="67">
        <v>0</v>
      </c>
      <c r="M67" s="67">
        <v>0</v>
      </c>
      <c r="N67" s="67">
        <v>0</v>
      </c>
      <c r="O67" s="67">
        <v>0</v>
      </c>
      <c r="P67" s="67">
        <f t="shared" si="18"/>
        <v>0</v>
      </c>
      <c r="Q67" s="67">
        <v>0</v>
      </c>
      <c r="R67" s="67">
        <v>0</v>
      </c>
      <c r="S67" s="67">
        <v>0</v>
      </c>
      <c r="T67" s="67">
        <v>0</v>
      </c>
      <c r="U67" s="67">
        <f t="shared" si="19"/>
        <v>0</v>
      </c>
      <c r="V67" s="67">
        <v>0</v>
      </c>
      <c r="W67" s="67">
        <v>0</v>
      </c>
      <c r="X67" s="67">
        <v>0</v>
      </c>
      <c r="Y67" s="67">
        <v>0</v>
      </c>
      <c r="Z67" s="67">
        <f t="shared" si="20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21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22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23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24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25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26"/>
        <v>0</v>
      </c>
      <c r="BE67" s="67">
        <v>0</v>
      </c>
      <c r="BF67" s="67">
        <v>0</v>
      </c>
      <c r="BG67" s="67">
        <v>0</v>
      </c>
      <c r="BH67" s="67">
        <v>0</v>
      </c>
      <c r="BI67" s="67">
        <f t="shared" si="27"/>
        <v>0</v>
      </c>
      <c r="BJ67" s="67">
        <v>0</v>
      </c>
      <c r="BK67" s="67">
        <v>0</v>
      </c>
      <c r="BL67" s="67">
        <v>0</v>
      </c>
      <c r="BM67" s="67">
        <v>0</v>
      </c>
      <c r="CK67" s="44"/>
      <c r="CL67" s="44"/>
      <c r="CM67" s="44"/>
      <c r="CN67" s="44"/>
      <c r="CO67" s="44"/>
      <c r="CP67" s="44"/>
      <c r="CQ67" s="44"/>
      <c r="CR67" s="44"/>
      <c r="CS67" s="44"/>
      <c r="CT67" s="44"/>
      <c r="CU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82</v>
      </c>
      <c r="D68" s="38">
        <f t="shared" si="14"/>
        <v>0</v>
      </c>
      <c r="E68" s="38">
        <f t="shared" si="15"/>
        <v>0</v>
      </c>
      <c r="F68" s="67">
        <f t="shared" si="16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17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18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19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20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21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22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23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24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25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26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27"/>
        <v>0</v>
      </c>
      <c r="BJ68" s="67">
        <v>0</v>
      </c>
      <c r="BK68" s="67">
        <v>0</v>
      </c>
      <c r="BL68" s="67">
        <v>0</v>
      </c>
      <c r="BM68" s="67">
        <v>0</v>
      </c>
      <c r="CK68" s="44"/>
      <c r="CL68" s="44"/>
      <c r="CM68" s="44"/>
      <c r="CN68" s="44"/>
      <c r="CO68" s="44"/>
      <c r="CP68" s="44"/>
      <c r="CQ68" s="44"/>
      <c r="CR68" s="44"/>
      <c r="CS68" s="44"/>
      <c r="CT68" s="44"/>
      <c r="CU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83</v>
      </c>
      <c r="D69" s="38">
        <f t="shared" si="14"/>
        <v>1</v>
      </c>
      <c r="E69" s="38">
        <f t="shared" si="15"/>
        <v>7747</v>
      </c>
      <c r="F69" s="69">
        <f t="shared" si="16"/>
        <v>1</v>
      </c>
      <c r="G69" s="69">
        <v>1</v>
      </c>
      <c r="H69" s="69">
        <v>0</v>
      </c>
      <c r="I69" s="69">
        <v>0</v>
      </c>
      <c r="J69" s="69">
        <v>0</v>
      </c>
      <c r="K69" s="69">
        <f t="shared" si="17"/>
        <v>7747</v>
      </c>
      <c r="L69" s="69">
        <v>7747</v>
      </c>
      <c r="M69" s="69">
        <v>0</v>
      </c>
      <c r="N69" s="69">
        <v>0</v>
      </c>
      <c r="O69" s="69">
        <v>0</v>
      </c>
      <c r="P69" s="69">
        <f t="shared" si="18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19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20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21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22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23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24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25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26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27"/>
        <v>0</v>
      </c>
      <c r="BJ69" s="69">
        <v>0</v>
      </c>
      <c r="BK69" s="69">
        <v>0</v>
      </c>
      <c r="BL69" s="69">
        <v>0</v>
      </c>
      <c r="BM69" s="69">
        <v>0</v>
      </c>
      <c r="CK69" s="44"/>
      <c r="CL69" s="44"/>
      <c r="CM69" s="44"/>
      <c r="CN69" s="44"/>
      <c r="CO69" s="44"/>
      <c r="CP69" s="44"/>
      <c r="CQ69" s="44"/>
      <c r="CR69" s="44"/>
      <c r="CS69" s="44"/>
      <c r="CT69" s="44"/>
      <c r="CU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84</v>
      </c>
      <c r="D70" s="38">
        <f t="shared" ref="D70:D101" si="28">F70+P70+Z70+AJ70+AT70+BD70+BN70+BX70+CH70+CR70+DB70+DL70+DV70+EF70+EP70+EZ70+FJ70+FT70+GD70+GN70+GX70+HH70+HR70+IB70+IL70+IV70+JF70+JP70+JZ70+KJ70</f>
        <v>1</v>
      </c>
      <c r="E70" s="38">
        <f t="shared" ref="E70:E101" si="29">K70+U70+AE70+AO70+AY70+BI70+BS70+CC70+CM70+CW70+DG70+DQ70+EA70+EK70+EU70+FE70+FO70+FY70+GI70+GS70+HC70+HM70+HW70+IG70+IQ70+JA70+JK70</f>
        <v>7747</v>
      </c>
      <c r="F70" s="67">
        <f t="shared" ref="F70:F101" si="30">SUM(G70:J70)</f>
        <v>1</v>
      </c>
      <c r="G70" s="67">
        <v>1</v>
      </c>
      <c r="H70" s="67">
        <v>0</v>
      </c>
      <c r="I70" s="67">
        <v>0</v>
      </c>
      <c r="J70" s="67">
        <v>0</v>
      </c>
      <c r="K70" s="67">
        <f t="shared" ref="K70:K101" si="31">SUM(L70:O70)</f>
        <v>7747</v>
      </c>
      <c r="L70" s="67">
        <v>7747</v>
      </c>
      <c r="M70" s="67">
        <v>0</v>
      </c>
      <c r="N70" s="67">
        <v>0</v>
      </c>
      <c r="O70" s="67">
        <v>0</v>
      </c>
      <c r="P70" s="67">
        <f t="shared" ref="P70:P101" si="32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33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34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35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36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37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38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39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40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41">SUM(BJ70:BM70)</f>
        <v>0</v>
      </c>
      <c r="BJ70" s="67">
        <v>0</v>
      </c>
      <c r="BK70" s="67">
        <v>0</v>
      </c>
      <c r="BL70" s="67">
        <v>0</v>
      </c>
      <c r="BM70" s="67">
        <v>0</v>
      </c>
      <c r="CK70" s="44"/>
      <c r="CL70" s="44"/>
      <c r="CM70" s="44"/>
      <c r="CN70" s="44"/>
      <c r="CO70" s="44"/>
      <c r="CP70" s="44"/>
      <c r="CQ70" s="44"/>
      <c r="CR70" s="44"/>
      <c r="CS70" s="44"/>
      <c r="CT70" s="44"/>
      <c r="CU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85</v>
      </c>
      <c r="D71" s="38">
        <f t="shared" si="28"/>
        <v>0</v>
      </c>
      <c r="E71" s="38">
        <f t="shared" si="29"/>
        <v>0</v>
      </c>
      <c r="F71" s="69">
        <f t="shared" si="30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31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32"/>
        <v>0</v>
      </c>
      <c r="Q71" s="69">
        <v>0</v>
      </c>
      <c r="R71" s="69">
        <v>0</v>
      </c>
      <c r="S71" s="69">
        <v>0</v>
      </c>
      <c r="T71" s="69">
        <v>0</v>
      </c>
      <c r="U71" s="69">
        <f t="shared" si="33"/>
        <v>0</v>
      </c>
      <c r="V71" s="69">
        <v>0</v>
      </c>
      <c r="W71" s="69">
        <v>0</v>
      </c>
      <c r="X71" s="69">
        <v>0</v>
      </c>
      <c r="Y71" s="69">
        <v>0</v>
      </c>
      <c r="Z71" s="69">
        <f t="shared" si="34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35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36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37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38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39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40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41"/>
        <v>0</v>
      </c>
      <c r="BJ71" s="69">
        <v>0</v>
      </c>
      <c r="BK71" s="69">
        <v>0</v>
      </c>
      <c r="BL71" s="69">
        <v>0</v>
      </c>
      <c r="BM71" s="69">
        <v>0</v>
      </c>
      <c r="CK71" s="44"/>
      <c r="CL71" s="44"/>
      <c r="CM71" s="44"/>
      <c r="CN71" s="44"/>
      <c r="CO71" s="44"/>
      <c r="CP71" s="44"/>
      <c r="CQ71" s="44"/>
      <c r="CR71" s="44"/>
      <c r="CS71" s="44"/>
      <c r="CT71" s="44"/>
      <c r="CU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86</v>
      </c>
      <c r="D72" s="38">
        <f t="shared" si="28"/>
        <v>0</v>
      </c>
      <c r="E72" s="38">
        <f t="shared" si="29"/>
        <v>0</v>
      </c>
      <c r="F72" s="67">
        <f t="shared" si="30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31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32"/>
        <v>0</v>
      </c>
      <c r="Q72" s="67">
        <v>0</v>
      </c>
      <c r="R72" s="67">
        <v>0</v>
      </c>
      <c r="S72" s="67">
        <v>0</v>
      </c>
      <c r="T72" s="67">
        <v>0</v>
      </c>
      <c r="U72" s="67">
        <f t="shared" si="33"/>
        <v>0</v>
      </c>
      <c r="V72" s="67">
        <v>0</v>
      </c>
      <c r="W72" s="67">
        <v>0</v>
      </c>
      <c r="X72" s="67">
        <v>0</v>
      </c>
      <c r="Y72" s="67">
        <v>0</v>
      </c>
      <c r="Z72" s="67">
        <f t="shared" si="34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35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36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37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38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39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40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41"/>
        <v>0</v>
      </c>
      <c r="BJ72" s="67">
        <v>0</v>
      </c>
      <c r="BK72" s="67">
        <v>0</v>
      </c>
      <c r="BL72" s="67">
        <v>0</v>
      </c>
      <c r="BM72" s="67">
        <v>0</v>
      </c>
      <c r="CK72" s="44"/>
      <c r="CL72" s="44"/>
      <c r="CM72" s="44"/>
      <c r="CN72" s="44"/>
      <c r="CO72" s="44"/>
      <c r="CP72" s="44"/>
      <c r="CQ72" s="44"/>
      <c r="CR72" s="44"/>
      <c r="CS72" s="44"/>
      <c r="CT72" s="44"/>
      <c r="CU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87</v>
      </c>
      <c r="D73" s="38">
        <f t="shared" si="28"/>
        <v>0</v>
      </c>
      <c r="E73" s="38">
        <f t="shared" si="29"/>
        <v>0</v>
      </c>
      <c r="F73" s="69">
        <f t="shared" si="30"/>
        <v>0</v>
      </c>
      <c r="G73" s="69">
        <v>0</v>
      </c>
      <c r="H73" s="69">
        <v>0</v>
      </c>
      <c r="I73" s="69">
        <v>0</v>
      </c>
      <c r="J73" s="69">
        <v>0</v>
      </c>
      <c r="K73" s="69">
        <f t="shared" si="31"/>
        <v>0</v>
      </c>
      <c r="L73" s="69">
        <v>0</v>
      </c>
      <c r="M73" s="69">
        <v>0</v>
      </c>
      <c r="N73" s="69">
        <v>0</v>
      </c>
      <c r="O73" s="69">
        <v>0</v>
      </c>
      <c r="P73" s="69">
        <f t="shared" si="32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33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34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35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36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37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38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39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40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41"/>
        <v>0</v>
      </c>
      <c r="BJ73" s="69">
        <v>0</v>
      </c>
      <c r="BK73" s="69">
        <v>0</v>
      </c>
      <c r="BL73" s="69">
        <v>0</v>
      </c>
      <c r="BM73" s="69">
        <v>0</v>
      </c>
      <c r="CK73" s="44"/>
      <c r="CL73" s="44"/>
      <c r="CM73" s="44"/>
      <c r="CN73" s="44"/>
      <c r="CO73" s="44"/>
      <c r="CP73" s="44"/>
      <c r="CQ73" s="44"/>
      <c r="CR73" s="44"/>
      <c r="CS73" s="44"/>
      <c r="CT73" s="44"/>
      <c r="CU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88</v>
      </c>
      <c r="D74" s="38">
        <f t="shared" si="28"/>
        <v>0</v>
      </c>
      <c r="E74" s="38">
        <f t="shared" si="29"/>
        <v>0</v>
      </c>
      <c r="F74" s="67">
        <f t="shared" si="30"/>
        <v>0</v>
      </c>
      <c r="G74" s="67">
        <v>0</v>
      </c>
      <c r="H74" s="67">
        <v>0</v>
      </c>
      <c r="I74" s="67">
        <v>0</v>
      </c>
      <c r="J74" s="67">
        <v>0</v>
      </c>
      <c r="K74" s="67">
        <f t="shared" si="31"/>
        <v>0</v>
      </c>
      <c r="L74" s="67">
        <v>0</v>
      </c>
      <c r="M74" s="67">
        <v>0</v>
      </c>
      <c r="N74" s="67">
        <v>0</v>
      </c>
      <c r="O74" s="67">
        <v>0</v>
      </c>
      <c r="P74" s="67">
        <f t="shared" si="32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33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34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35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36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37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38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39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40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41"/>
        <v>0</v>
      </c>
      <c r="BJ74" s="67">
        <v>0</v>
      </c>
      <c r="BK74" s="67">
        <v>0</v>
      </c>
      <c r="BL74" s="67">
        <v>0</v>
      </c>
      <c r="BM74" s="67">
        <v>0</v>
      </c>
      <c r="CK74" s="44"/>
      <c r="CL74" s="44"/>
      <c r="CM74" s="44"/>
      <c r="CN74" s="44"/>
      <c r="CO74" s="44"/>
      <c r="CP74" s="44"/>
      <c r="CQ74" s="44"/>
      <c r="CR74" s="44"/>
      <c r="CS74" s="44"/>
      <c r="CT74" s="44"/>
      <c r="CU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89</v>
      </c>
      <c r="D75" s="38">
        <f t="shared" si="28"/>
        <v>0</v>
      </c>
      <c r="E75" s="38">
        <f t="shared" si="29"/>
        <v>0</v>
      </c>
      <c r="F75" s="69">
        <f t="shared" si="30"/>
        <v>0</v>
      </c>
      <c r="G75" s="69">
        <v>0</v>
      </c>
      <c r="H75" s="69">
        <v>0</v>
      </c>
      <c r="I75" s="69">
        <v>0</v>
      </c>
      <c r="J75" s="69">
        <v>0</v>
      </c>
      <c r="K75" s="69">
        <f t="shared" si="31"/>
        <v>0</v>
      </c>
      <c r="L75" s="69">
        <v>0</v>
      </c>
      <c r="M75" s="69">
        <v>0</v>
      </c>
      <c r="N75" s="69">
        <v>0</v>
      </c>
      <c r="O75" s="69">
        <v>0</v>
      </c>
      <c r="P75" s="69">
        <f t="shared" si="32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33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34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35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36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37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38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39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40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41"/>
        <v>0</v>
      </c>
      <c r="BJ75" s="69">
        <v>0</v>
      </c>
      <c r="BK75" s="69">
        <v>0</v>
      </c>
      <c r="BL75" s="69">
        <v>0</v>
      </c>
      <c r="BM75" s="69">
        <v>0</v>
      </c>
      <c r="CK75" s="44"/>
      <c r="CL75" s="44"/>
      <c r="CM75" s="44"/>
      <c r="CN75" s="44"/>
      <c r="CO75" s="44"/>
      <c r="CP75" s="44"/>
      <c r="CQ75" s="44"/>
      <c r="CR75" s="44"/>
      <c r="CS75" s="44"/>
      <c r="CT75" s="44"/>
      <c r="CU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90</v>
      </c>
      <c r="D76" s="38">
        <f t="shared" si="28"/>
        <v>0</v>
      </c>
      <c r="E76" s="38">
        <f t="shared" si="29"/>
        <v>0</v>
      </c>
      <c r="F76" s="67">
        <f t="shared" si="30"/>
        <v>0</v>
      </c>
      <c r="G76" s="67">
        <v>0</v>
      </c>
      <c r="H76" s="67">
        <v>0</v>
      </c>
      <c r="I76" s="67">
        <v>0</v>
      </c>
      <c r="J76" s="67">
        <v>0</v>
      </c>
      <c r="K76" s="67">
        <f t="shared" si="31"/>
        <v>0</v>
      </c>
      <c r="L76" s="67">
        <v>0</v>
      </c>
      <c r="M76" s="67">
        <v>0</v>
      </c>
      <c r="N76" s="67">
        <v>0</v>
      </c>
      <c r="O76" s="67">
        <v>0</v>
      </c>
      <c r="P76" s="67">
        <f t="shared" si="32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33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34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35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36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37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38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39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40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41"/>
        <v>0</v>
      </c>
      <c r="BJ76" s="67">
        <v>0</v>
      </c>
      <c r="BK76" s="67">
        <v>0</v>
      </c>
      <c r="BL76" s="67">
        <v>0</v>
      </c>
      <c r="BM76" s="67">
        <v>0</v>
      </c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91</v>
      </c>
      <c r="D77" s="38">
        <f t="shared" si="28"/>
        <v>0</v>
      </c>
      <c r="E77" s="38">
        <f t="shared" si="29"/>
        <v>0</v>
      </c>
      <c r="F77" s="69">
        <f t="shared" si="30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31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32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33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34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35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36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37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38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39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40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41"/>
        <v>0</v>
      </c>
      <c r="BJ77" s="69">
        <v>0</v>
      </c>
      <c r="BK77" s="69">
        <v>0</v>
      </c>
      <c r="BL77" s="69">
        <v>0</v>
      </c>
      <c r="BM77" s="69">
        <v>0</v>
      </c>
      <c r="CK77" s="44"/>
      <c r="CL77" s="44"/>
      <c r="CM77" s="44"/>
      <c r="CN77" s="44"/>
      <c r="CO77" s="44"/>
      <c r="CP77" s="44"/>
      <c r="CQ77" s="44"/>
      <c r="CR77" s="44"/>
      <c r="CS77" s="44"/>
      <c r="CT77" s="44"/>
      <c r="CU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92</v>
      </c>
      <c r="D78" s="38">
        <f t="shared" si="28"/>
        <v>0</v>
      </c>
      <c r="E78" s="38">
        <f t="shared" si="29"/>
        <v>0</v>
      </c>
      <c r="F78" s="67">
        <f t="shared" si="30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31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32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33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34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35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36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37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38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39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40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41"/>
        <v>0</v>
      </c>
      <c r="BJ78" s="67">
        <v>0</v>
      </c>
      <c r="BK78" s="67">
        <v>0</v>
      </c>
      <c r="BL78" s="67">
        <v>0</v>
      </c>
      <c r="BM78" s="67">
        <v>0</v>
      </c>
      <c r="CK78" s="44"/>
      <c r="CL78" s="44"/>
      <c r="CM78" s="44"/>
      <c r="CN78" s="44"/>
      <c r="CO78" s="44"/>
      <c r="CP78" s="44"/>
      <c r="CQ78" s="44"/>
      <c r="CR78" s="44"/>
      <c r="CS78" s="44"/>
      <c r="CT78" s="44"/>
      <c r="CU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93</v>
      </c>
      <c r="D79" s="38">
        <f t="shared" si="28"/>
        <v>0</v>
      </c>
      <c r="E79" s="38">
        <f t="shared" si="29"/>
        <v>0</v>
      </c>
      <c r="F79" s="67">
        <f t="shared" si="30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31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32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33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34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35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36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37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38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39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40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41"/>
        <v>0</v>
      </c>
      <c r="BJ79" s="67">
        <v>0</v>
      </c>
      <c r="BK79" s="67">
        <v>0</v>
      </c>
      <c r="BL79" s="67">
        <v>0</v>
      </c>
      <c r="BM79" s="67">
        <v>0</v>
      </c>
      <c r="CK79" s="44"/>
      <c r="CL79" s="44"/>
      <c r="CM79" s="44"/>
      <c r="CN79" s="44"/>
      <c r="CO79" s="44"/>
      <c r="CP79" s="44"/>
      <c r="CQ79" s="44"/>
      <c r="CR79" s="44"/>
      <c r="CS79" s="44"/>
      <c r="CT79" s="44"/>
      <c r="CU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94</v>
      </c>
      <c r="D80" s="38">
        <f t="shared" si="28"/>
        <v>0</v>
      </c>
      <c r="E80" s="38">
        <f t="shared" si="29"/>
        <v>0</v>
      </c>
      <c r="F80" s="69">
        <f t="shared" si="30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31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32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33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34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35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36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37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38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39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40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41"/>
        <v>0</v>
      </c>
      <c r="BJ80" s="69">
        <v>0</v>
      </c>
      <c r="BK80" s="69">
        <v>0</v>
      </c>
      <c r="BL80" s="69">
        <v>0</v>
      </c>
      <c r="BM80" s="69">
        <v>0</v>
      </c>
      <c r="CK80" s="44"/>
      <c r="CL80" s="44"/>
      <c r="CM80" s="44"/>
      <c r="CN80" s="44"/>
      <c r="CO80" s="44"/>
      <c r="CP80" s="44"/>
      <c r="CQ80" s="44"/>
      <c r="CR80" s="44"/>
      <c r="CS80" s="44"/>
      <c r="CT80" s="44"/>
      <c r="CU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95</v>
      </c>
      <c r="D81" s="38">
        <f t="shared" si="28"/>
        <v>0</v>
      </c>
      <c r="E81" s="38">
        <f t="shared" si="29"/>
        <v>0</v>
      </c>
      <c r="F81" s="67">
        <f t="shared" si="30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31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32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33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34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35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36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37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38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39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40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41"/>
        <v>0</v>
      </c>
      <c r="BJ81" s="67">
        <v>0</v>
      </c>
      <c r="BK81" s="67">
        <v>0</v>
      </c>
      <c r="BL81" s="67">
        <v>0</v>
      </c>
      <c r="BM81" s="67">
        <v>0</v>
      </c>
      <c r="CK81" s="44"/>
      <c r="CL81" s="44"/>
      <c r="CM81" s="44"/>
      <c r="CN81" s="44"/>
      <c r="CO81" s="44"/>
      <c r="CP81" s="44"/>
      <c r="CQ81" s="44"/>
      <c r="CR81" s="44"/>
      <c r="CS81" s="44"/>
      <c r="CT81" s="44"/>
      <c r="CU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96</v>
      </c>
      <c r="D82" s="38">
        <f t="shared" si="28"/>
        <v>1</v>
      </c>
      <c r="E82" s="38">
        <f t="shared" si="29"/>
        <v>7172</v>
      </c>
      <c r="F82" s="69">
        <f t="shared" si="30"/>
        <v>0</v>
      </c>
      <c r="G82" s="69">
        <v>0</v>
      </c>
      <c r="H82" s="69">
        <v>0</v>
      </c>
      <c r="I82" s="69">
        <v>0</v>
      </c>
      <c r="J82" s="69">
        <v>0</v>
      </c>
      <c r="K82" s="69">
        <f t="shared" si="31"/>
        <v>0</v>
      </c>
      <c r="L82" s="69">
        <v>0</v>
      </c>
      <c r="M82" s="69">
        <v>0</v>
      </c>
      <c r="N82" s="69">
        <v>0</v>
      </c>
      <c r="O82" s="69">
        <v>0</v>
      </c>
      <c r="P82" s="69">
        <f t="shared" si="32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33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34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35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36"/>
        <v>1</v>
      </c>
      <c r="AK82" s="69">
        <v>1</v>
      </c>
      <c r="AL82" s="69">
        <v>0</v>
      </c>
      <c r="AM82" s="69">
        <v>0</v>
      </c>
      <c r="AN82" s="69">
        <v>0</v>
      </c>
      <c r="AO82" s="69">
        <f t="shared" si="37"/>
        <v>7172</v>
      </c>
      <c r="AP82" s="69">
        <v>7172</v>
      </c>
      <c r="AQ82" s="69">
        <v>0</v>
      </c>
      <c r="AR82" s="69">
        <v>0</v>
      </c>
      <c r="AS82" s="69">
        <v>0</v>
      </c>
      <c r="AT82" s="69">
        <f t="shared" si="38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39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40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41"/>
        <v>0</v>
      </c>
      <c r="BJ82" s="69">
        <v>0</v>
      </c>
      <c r="BK82" s="69">
        <v>0</v>
      </c>
      <c r="BL82" s="69">
        <v>0</v>
      </c>
      <c r="BM82" s="69">
        <v>0</v>
      </c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97</v>
      </c>
      <c r="D83" s="38">
        <f t="shared" si="28"/>
        <v>1</v>
      </c>
      <c r="E83" s="38">
        <f t="shared" si="29"/>
        <v>7172</v>
      </c>
      <c r="F83" s="67">
        <f t="shared" si="30"/>
        <v>0</v>
      </c>
      <c r="G83" s="67">
        <v>0</v>
      </c>
      <c r="H83" s="67">
        <v>0</v>
      </c>
      <c r="I83" s="67">
        <v>0</v>
      </c>
      <c r="J83" s="67">
        <v>0</v>
      </c>
      <c r="K83" s="67">
        <f t="shared" si="31"/>
        <v>0</v>
      </c>
      <c r="L83" s="67">
        <v>0</v>
      </c>
      <c r="M83" s="67">
        <v>0</v>
      </c>
      <c r="N83" s="67">
        <v>0</v>
      </c>
      <c r="O83" s="67">
        <v>0</v>
      </c>
      <c r="P83" s="67">
        <f t="shared" si="32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33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34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35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36"/>
        <v>1</v>
      </c>
      <c r="AK83" s="67">
        <v>1</v>
      </c>
      <c r="AL83" s="67">
        <v>0</v>
      </c>
      <c r="AM83" s="67">
        <v>0</v>
      </c>
      <c r="AN83" s="67">
        <v>0</v>
      </c>
      <c r="AO83" s="67">
        <f t="shared" si="37"/>
        <v>7172</v>
      </c>
      <c r="AP83" s="67">
        <v>7172</v>
      </c>
      <c r="AQ83" s="67">
        <v>0</v>
      </c>
      <c r="AR83" s="67">
        <v>0</v>
      </c>
      <c r="AS83" s="67">
        <v>0</v>
      </c>
      <c r="AT83" s="67">
        <f t="shared" si="38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39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40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41"/>
        <v>0</v>
      </c>
      <c r="BJ83" s="67">
        <v>0</v>
      </c>
      <c r="BK83" s="67">
        <v>0</v>
      </c>
      <c r="BL83" s="67">
        <v>0</v>
      </c>
      <c r="BM83" s="67">
        <v>0</v>
      </c>
      <c r="CK83" s="44"/>
      <c r="CL83" s="44"/>
      <c r="CM83" s="44"/>
      <c r="CN83" s="44"/>
      <c r="CO83" s="44"/>
      <c r="CP83" s="44"/>
      <c r="CQ83" s="44"/>
      <c r="CR83" s="44"/>
      <c r="CS83" s="44"/>
      <c r="CT83" s="44"/>
      <c r="CU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98</v>
      </c>
      <c r="D84" s="38">
        <f t="shared" si="28"/>
        <v>0</v>
      </c>
      <c r="E84" s="38">
        <f t="shared" si="29"/>
        <v>0</v>
      </c>
      <c r="F84" s="69">
        <f t="shared" si="30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31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32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33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34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35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36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37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38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39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40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41"/>
        <v>0</v>
      </c>
      <c r="BJ84" s="69">
        <v>0</v>
      </c>
      <c r="BK84" s="69">
        <v>0</v>
      </c>
      <c r="BL84" s="69">
        <v>0</v>
      </c>
      <c r="BM84" s="69">
        <v>0</v>
      </c>
      <c r="CK84" s="44"/>
      <c r="CL84" s="44"/>
      <c r="CM84" s="44"/>
      <c r="CN84" s="44"/>
      <c r="CO84" s="44"/>
      <c r="CP84" s="44"/>
      <c r="CQ84" s="44"/>
      <c r="CR84" s="44"/>
      <c r="CS84" s="44"/>
      <c r="CT84" s="44"/>
      <c r="CU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99</v>
      </c>
      <c r="D85" s="38">
        <f t="shared" si="28"/>
        <v>0</v>
      </c>
      <c r="E85" s="38">
        <f t="shared" si="29"/>
        <v>0</v>
      </c>
      <c r="F85" s="67">
        <f t="shared" si="30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31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32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33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34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35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36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37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38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39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40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41"/>
        <v>0</v>
      </c>
      <c r="BJ85" s="67">
        <v>0</v>
      </c>
      <c r="BK85" s="67">
        <v>0</v>
      </c>
      <c r="BL85" s="67">
        <v>0</v>
      </c>
      <c r="BM85" s="67">
        <v>0</v>
      </c>
      <c r="CK85" s="44"/>
      <c r="CL85" s="44"/>
      <c r="CM85" s="44"/>
      <c r="CN85" s="44"/>
      <c r="CO85" s="44"/>
      <c r="CP85" s="44"/>
      <c r="CQ85" s="44"/>
      <c r="CR85" s="44"/>
      <c r="CS85" s="44"/>
      <c r="CT85" s="44"/>
      <c r="CU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100</v>
      </c>
      <c r="D86" s="38">
        <f t="shared" si="28"/>
        <v>1</v>
      </c>
      <c r="E86" s="38">
        <f t="shared" si="29"/>
        <v>21898</v>
      </c>
      <c r="F86" s="69">
        <f t="shared" si="30"/>
        <v>0</v>
      </c>
      <c r="G86" s="69">
        <v>0</v>
      </c>
      <c r="H86" s="69">
        <v>0</v>
      </c>
      <c r="I86" s="69">
        <v>0</v>
      </c>
      <c r="J86" s="69">
        <v>0</v>
      </c>
      <c r="K86" s="69">
        <f t="shared" si="31"/>
        <v>0</v>
      </c>
      <c r="L86" s="69">
        <v>0</v>
      </c>
      <c r="M86" s="69">
        <v>0</v>
      </c>
      <c r="N86" s="69">
        <v>0</v>
      </c>
      <c r="O86" s="69">
        <v>0</v>
      </c>
      <c r="P86" s="69">
        <f t="shared" si="32"/>
        <v>1</v>
      </c>
      <c r="Q86" s="69">
        <v>1</v>
      </c>
      <c r="R86" s="69">
        <v>0</v>
      </c>
      <c r="S86" s="69">
        <v>0</v>
      </c>
      <c r="T86" s="69">
        <v>0</v>
      </c>
      <c r="U86" s="69">
        <f t="shared" si="33"/>
        <v>21898</v>
      </c>
      <c r="V86" s="69">
        <v>21898</v>
      </c>
      <c r="W86" s="69">
        <v>0</v>
      </c>
      <c r="X86" s="69">
        <v>0</v>
      </c>
      <c r="Y86" s="69">
        <v>0</v>
      </c>
      <c r="Z86" s="69">
        <f t="shared" si="34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35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36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37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38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39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40"/>
        <v>0</v>
      </c>
      <c r="BE86" s="69">
        <v>0</v>
      </c>
      <c r="BF86" s="69">
        <v>0</v>
      </c>
      <c r="BG86" s="69">
        <v>0</v>
      </c>
      <c r="BH86" s="69">
        <v>0</v>
      </c>
      <c r="BI86" s="69">
        <f t="shared" si="41"/>
        <v>0</v>
      </c>
      <c r="BJ86" s="69">
        <v>0</v>
      </c>
      <c r="BK86" s="69">
        <v>0</v>
      </c>
      <c r="BL86" s="69">
        <v>0</v>
      </c>
      <c r="BM86" s="69">
        <v>0</v>
      </c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101</v>
      </c>
      <c r="D87" s="38">
        <f t="shared" si="28"/>
        <v>1</v>
      </c>
      <c r="E87" s="38">
        <f t="shared" si="29"/>
        <v>21898</v>
      </c>
      <c r="F87" s="67">
        <f t="shared" si="30"/>
        <v>0</v>
      </c>
      <c r="G87" s="67">
        <v>0</v>
      </c>
      <c r="H87" s="67">
        <v>0</v>
      </c>
      <c r="I87" s="67">
        <v>0</v>
      </c>
      <c r="J87" s="67">
        <v>0</v>
      </c>
      <c r="K87" s="67">
        <f t="shared" si="31"/>
        <v>0</v>
      </c>
      <c r="L87" s="67">
        <v>0</v>
      </c>
      <c r="M87" s="67">
        <v>0</v>
      </c>
      <c r="N87" s="67">
        <v>0</v>
      </c>
      <c r="O87" s="67">
        <v>0</v>
      </c>
      <c r="P87" s="67">
        <f t="shared" si="32"/>
        <v>1</v>
      </c>
      <c r="Q87" s="67">
        <v>1</v>
      </c>
      <c r="R87" s="67">
        <v>0</v>
      </c>
      <c r="S87" s="67">
        <v>0</v>
      </c>
      <c r="T87" s="67">
        <v>0</v>
      </c>
      <c r="U87" s="67">
        <f t="shared" si="33"/>
        <v>21898</v>
      </c>
      <c r="V87" s="67">
        <v>21898</v>
      </c>
      <c r="W87" s="67">
        <v>0</v>
      </c>
      <c r="X87" s="67">
        <v>0</v>
      </c>
      <c r="Y87" s="67">
        <v>0</v>
      </c>
      <c r="Z87" s="67">
        <f t="shared" si="34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35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36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37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38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39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40"/>
        <v>0</v>
      </c>
      <c r="BE87" s="67">
        <v>0</v>
      </c>
      <c r="BF87" s="67">
        <v>0</v>
      </c>
      <c r="BG87" s="67">
        <v>0</v>
      </c>
      <c r="BH87" s="67">
        <v>0</v>
      </c>
      <c r="BI87" s="67">
        <f t="shared" si="41"/>
        <v>0</v>
      </c>
      <c r="BJ87" s="67">
        <v>0</v>
      </c>
      <c r="BK87" s="67">
        <v>0</v>
      </c>
      <c r="BL87" s="67">
        <v>0</v>
      </c>
      <c r="BM87" s="67">
        <v>0</v>
      </c>
      <c r="CK87" s="44"/>
      <c r="CL87" s="44"/>
      <c r="CM87" s="44"/>
      <c r="CN87" s="44"/>
      <c r="CO87" s="44"/>
      <c r="CP87" s="44"/>
      <c r="CQ87" s="44"/>
      <c r="CR87" s="44"/>
      <c r="CS87" s="44"/>
      <c r="CT87" s="44"/>
      <c r="CU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102</v>
      </c>
      <c r="D88" s="38">
        <f t="shared" si="28"/>
        <v>0</v>
      </c>
      <c r="E88" s="38">
        <f t="shared" si="29"/>
        <v>0</v>
      </c>
      <c r="F88" s="67">
        <f t="shared" si="30"/>
        <v>0</v>
      </c>
      <c r="G88" s="67">
        <v>0</v>
      </c>
      <c r="H88" s="67">
        <v>0</v>
      </c>
      <c r="I88" s="67">
        <v>0</v>
      </c>
      <c r="J88" s="67">
        <v>0</v>
      </c>
      <c r="K88" s="67">
        <f t="shared" si="31"/>
        <v>0</v>
      </c>
      <c r="L88" s="67">
        <v>0</v>
      </c>
      <c r="M88" s="67">
        <v>0</v>
      </c>
      <c r="N88" s="67">
        <v>0</v>
      </c>
      <c r="O88" s="67">
        <v>0</v>
      </c>
      <c r="P88" s="67">
        <f t="shared" si="32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33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34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35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36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37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38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39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40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41"/>
        <v>0</v>
      </c>
      <c r="BJ88" s="67">
        <v>0</v>
      </c>
      <c r="BK88" s="67">
        <v>0</v>
      </c>
      <c r="BL88" s="67">
        <v>0</v>
      </c>
      <c r="BM88" s="67">
        <v>0</v>
      </c>
      <c r="CK88" s="44"/>
      <c r="CL88" s="44"/>
      <c r="CM88" s="44"/>
      <c r="CN88" s="44"/>
      <c r="CO88" s="44"/>
      <c r="CP88" s="44"/>
      <c r="CQ88" s="44"/>
      <c r="CR88" s="44"/>
      <c r="CS88" s="44"/>
      <c r="CT88" s="44"/>
      <c r="CU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103</v>
      </c>
      <c r="D89" s="38">
        <f t="shared" si="28"/>
        <v>0</v>
      </c>
      <c r="E89" s="38">
        <f t="shared" si="29"/>
        <v>0</v>
      </c>
      <c r="F89" s="69">
        <f t="shared" si="30"/>
        <v>0</v>
      </c>
      <c r="G89" s="69">
        <v>0</v>
      </c>
      <c r="H89" s="69">
        <v>0</v>
      </c>
      <c r="I89" s="69">
        <v>0</v>
      </c>
      <c r="J89" s="69">
        <v>0</v>
      </c>
      <c r="K89" s="69">
        <f t="shared" si="31"/>
        <v>0</v>
      </c>
      <c r="L89" s="69">
        <v>0</v>
      </c>
      <c r="M89" s="69">
        <v>0</v>
      </c>
      <c r="N89" s="69">
        <v>0</v>
      </c>
      <c r="O89" s="69">
        <v>0</v>
      </c>
      <c r="P89" s="69">
        <f t="shared" si="32"/>
        <v>0</v>
      </c>
      <c r="Q89" s="69">
        <v>0</v>
      </c>
      <c r="R89" s="69">
        <v>0</v>
      </c>
      <c r="S89" s="69">
        <v>0</v>
      </c>
      <c r="T89" s="69">
        <v>0</v>
      </c>
      <c r="U89" s="69">
        <f t="shared" si="33"/>
        <v>0</v>
      </c>
      <c r="V89" s="69">
        <v>0</v>
      </c>
      <c r="W89" s="69">
        <v>0</v>
      </c>
      <c r="X89" s="69">
        <v>0</v>
      </c>
      <c r="Y89" s="69">
        <v>0</v>
      </c>
      <c r="Z89" s="69">
        <f t="shared" si="34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35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36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37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38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39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40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41"/>
        <v>0</v>
      </c>
      <c r="BJ89" s="69">
        <v>0</v>
      </c>
      <c r="BK89" s="69">
        <v>0</v>
      </c>
      <c r="BL89" s="69">
        <v>0</v>
      </c>
      <c r="BM89" s="69">
        <v>0</v>
      </c>
      <c r="CK89" s="44"/>
      <c r="CL89" s="44"/>
      <c r="CM89" s="44"/>
      <c r="CN89" s="44"/>
      <c r="CO89" s="44"/>
      <c r="CP89" s="44"/>
      <c r="CQ89" s="44"/>
      <c r="CR89" s="44"/>
      <c r="CS89" s="44"/>
      <c r="CT89" s="44"/>
      <c r="CU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104</v>
      </c>
      <c r="D90" s="38">
        <f t="shared" si="28"/>
        <v>0</v>
      </c>
      <c r="E90" s="38">
        <f t="shared" si="29"/>
        <v>0</v>
      </c>
      <c r="F90" s="67">
        <f t="shared" si="30"/>
        <v>0</v>
      </c>
      <c r="G90" s="67">
        <v>0</v>
      </c>
      <c r="H90" s="67">
        <v>0</v>
      </c>
      <c r="I90" s="67">
        <v>0</v>
      </c>
      <c r="J90" s="67">
        <v>0</v>
      </c>
      <c r="K90" s="67">
        <f t="shared" si="31"/>
        <v>0</v>
      </c>
      <c r="L90" s="67">
        <v>0</v>
      </c>
      <c r="M90" s="67">
        <v>0</v>
      </c>
      <c r="N90" s="67">
        <v>0</v>
      </c>
      <c r="O90" s="67">
        <v>0</v>
      </c>
      <c r="P90" s="67">
        <f t="shared" si="32"/>
        <v>0</v>
      </c>
      <c r="Q90" s="67">
        <v>0</v>
      </c>
      <c r="R90" s="67">
        <v>0</v>
      </c>
      <c r="S90" s="67">
        <v>0</v>
      </c>
      <c r="T90" s="67">
        <v>0</v>
      </c>
      <c r="U90" s="67">
        <f t="shared" si="33"/>
        <v>0</v>
      </c>
      <c r="V90" s="67">
        <v>0</v>
      </c>
      <c r="W90" s="67">
        <v>0</v>
      </c>
      <c r="X90" s="67">
        <v>0</v>
      </c>
      <c r="Y90" s="67">
        <v>0</v>
      </c>
      <c r="Z90" s="67">
        <f t="shared" si="34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35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36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37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38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39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40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41"/>
        <v>0</v>
      </c>
      <c r="BJ90" s="67">
        <v>0</v>
      </c>
      <c r="BK90" s="67">
        <v>0</v>
      </c>
      <c r="BL90" s="67">
        <v>0</v>
      </c>
      <c r="BM90" s="67">
        <v>0</v>
      </c>
      <c r="CK90" s="44"/>
      <c r="CL90" s="44"/>
      <c r="CM90" s="44"/>
      <c r="CN90" s="44"/>
      <c r="CO90" s="44"/>
      <c r="CP90" s="44"/>
      <c r="CQ90" s="44"/>
      <c r="CR90" s="44"/>
      <c r="CS90" s="44"/>
      <c r="CT90" s="44"/>
      <c r="CU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105</v>
      </c>
      <c r="D91" s="38">
        <f t="shared" si="28"/>
        <v>0</v>
      </c>
      <c r="E91" s="38">
        <f t="shared" si="29"/>
        <v>0</v>
      </c>
      <c r="F91" s="69">
        <f t="shared" si="30"/>
        <v>0</v>
      </c>
      <c r="G91" s="69">
        <v>0</v>
      </c>
      <c r="H91" s="69">
        <v>0</v>
      </c>
      <c r="I91" s="69">
        <v>0</v>
      </c>
      <c r="J91" s="69">
        <v>0</v>
      </c>
      <c r="K91" s="69">
        <f t="shared" si="31"/>
        <v>0</v>
      </c>
      <c r="L91" s="69">
        <v>0</v>
      </c>
      <c r="M91" s="69">
        <v>0</v>
      </c>
      <c r="N91" s="69">
        <v>0</v>
      </c>
      <c r="O91" s="69">
        <v>0</v>
      </c>
      <c r="P91" s="69">
        <f t="shared" si="32"/>
        <v>0</v>
      </c>
      <c r="Q91" s="69">
        <v>0</v>
      </c>
      <c r="R91" s="69">
        <v>0</v>
      </c>
      <c r="S91" s="69">
        <v>0</v>
      </c>
      <c r="T91" s="69">
        <v>0</v>
      </c>
      <c r="U91" s="69">
        <f t="shared" si="33"/>
        <v>0</v>
      </c>
      <c r="V91" s="69">
        <v>0</v>
      </c>
      <c r="W91" s="69">
        <v>0</v>
      </c>
      <c r="X91" s="69">
        <v>0</v>
      </c>
      <c r="Y91" s="69">
        <v>0</v>
      </c>
      <c r="Z91" s="69">
        <f t="shared" si="34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35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36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37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38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39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40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41"/>
        <v>0</v>
      </c>
      <c r="BJ91" s="69">
        <v>0</v>
      </c>
      <c r="BK91" s="69">
        <v>0</v>
      </c>
      <c r="BL91" s="69">
        <v>0</v>
      </c>
      <c r="BM91" s="69">
        <v>0</v>
      </c>
      <c r="CK91" s="44"/>
      <c r="CL91" s="44"/>
      <c r="CM91" s="44"/>
      <c r="CN91" s="44"/>
      <c r="CO91" s="44"/>
      <c r="CP91" s="44"/>
      <c r="CQ91" s="44"/>
      <c r="CR91" s="44"/>
      <c r="CS91" s="44"/>
      <c r="CT91" s="44"/>
      <c r="CU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106</v>
      </c>
      <c r="D92" s="38">
        <f t="shared" si="28"/>
        <v>0</v>
      </c>
      <c r="E92" s="38">
        <f t="shared" si="29"/>
        <v>0</v>
      </c>
      <c r="F92" s="67">
        <f t="shared" si="30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31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32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33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34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35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36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37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38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39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40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41"/>
        <v>0</v>
      </c>
      <c r="BJ92" s="67">
        <v>0</v>
      </c>
      <c r="BK92" s="67">
        <v>0</v>
      </c>
      <c r="BL92" s="67">
        <v>0</v>
      </c>
      <c r="BM92" s="67">
        <v>0</v>
      </c>
      <c r="CK92" s="44"/>
      <c r="CL92" s="44"/>
      <c r="CM92" s="44"/>
      <c r="CN92" s="44"/>
      <c r="CO92" s="44"/>
      <c r="CP92" s="44"/>
      <c r="CQ92" s="44"/>
      <c r="CR92" s="44"/>
      <c r="CS92" s="44"/>
      <c r="CT92" s="44"/>
      <c r="CU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107</v>
      </c>
      <c r="D93" s="38">
        <f t="shared" si="28"/>
        <v>0</v>
      </c>
      <c r="E93" s="38">
        <f t="shared" si="29"/>
        <v>0</v>
      </c>
      <c r="F93" s="67">
        <f t="shared" si="30"/>
        <v>0</v>
      </c>
      <c r="G93" s="67">
        <v>0</v>
      </c>
      <c r="H93" s="67">
        <v>0</v>
      </c>
      <c r="I93" s="67">
        <v>0</v>
      </c>
      <c r="J93" s="67">
        <v>0</v>
      </c>
      <c r="K93" s="67">
        <f t="shared" si="31"/>
        <v>0</v>
      </c>
      <c r="L93" s="67">
        <v>0</v>
      </c>
      <c r="M93" s="67">
        <v>0</v>
      </c>
      <c r="N93" s="67">
        <v>0</v>
      </c>
      <c r="O93" s="67">
        <v>0</v>
      </c>
      <c r="P93" s="67">
        <f t="shared" si="32"/>
        <v>0</v>
      </c>
      <c r="Q93" s="67">
        <v>0</v>
      </c>
      <c r="R93" s="67">
        <v>0</v>
      </c>
      <c r="S93" s="67">
        <v>0</v>
      </c>
      <c r="T93" s="67">
        <v>0</v>
      </c>
      <c r="U93" s="67">
        <f t="shared" si="33"/>
        <v>0</v>
      </c>
      <c r="V93" s="67">
        <v>0</v>
      </c>
      <c r="W93" s="67">
        <v>0</v>
      </c>
      <c r="X93" s="67">
        <v>0</v>
      </c>
      <c r="Y93" s="67">
        <v>0</v>
      </c>
      <c r="Z93" s="67">
        <f t="shared" si="34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35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36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37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38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39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40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41"/>
        <v>0</v>
      </c>
      <c r="BJ93" s="67">
        <v>0</v>
      </c>
      <c r="BK93" s="67">
        <v>0</v>
      </c>
      <c r="BL93" s="67">
        <v>0</v>
      </c>
      <c r="BM93" s="67">
        <v>0</v>
      </c>
      <c r="CK93" s="44"/>
      <c r="CL93" s="44"/>
      <c r="CM93" s="44"/>
      <c r="CN93" s="44"/>
      <c r="CO93" s="44"/>
      <c r="CP93" s="44"/>
      <c r="CQ93" s="44"/>
      <c r="CR93" s="44"/>
      <c r="CS93" s="44"/>
      <c r="CT93" s="44"/>
      <c r="CU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108</v>
      </c>
      <c r="D94" s="38">
        <f t="shared" si="28"/>
        <v>0</v>
      </c>
      <c r="E94" s="38">
        <f t="shared" si="29"/>
        <v>0</v>
      </c>
      <c r="F94" s="69">
        <f t="shared" si="30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31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32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33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34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35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36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37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38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39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40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41"/>
        <v>0</v>
      </c>
      <c r="BJ94" s="69">
        <v>0</v>
      </c>
      <c r="BK94" s="69">
        <v>0</v>
      </c>
      <c r="BL94" s="69">
        <v>0</v>
      </c>
      <c r="BM94" s="69">
        <v>0</v>
      </c>
      <c r="CK94" s="44"/>
      <c r="CL94" s="44"/>
      <c r="CM94" s="44"/>
      <c r="CN94" s="44"/>
      <c r="CO94" s="44"/>
      <c r="CP94" s="44"/>
      <c r="CQ94" s="44"/>
      <c r="CR94" s="44"/>
      <c r="CS94" s="44"/>
      <c r="CT94" s="44"/>
      <c r="CU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109</v>
      </c>
      <c r="D95" s="38">
        <f t="shared" si="28"/>
        <v>0</v>
      </c>
      <c r="E95" s="38">
        <f t="shared" si="29"/>
        <v>0</v>
      </c>
      <c r="F95" s="67">
        <f t="shared" si="30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31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32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33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34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35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36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37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38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39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40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41"/>
        <v>0</v>
      </c>
      <c r="BJ95" s="67">
        <v>0</v>
      </c>
      <c r="BK95" s="67">
        <v>0</v>
      </c>
      <c r="BL95" s="67">
        <v>0</v>
      </c>
      <c r="BM95" s="67">
        <v>0</v>
      </c>
      <c r="CK95" s="44"/>
      <c r="CL95" s="44"/>
      <c r="CM95" s="44"/>
      <c r="CN95" s="44"/>
      <c r="CO95" s="44"/>
      <c r="CP95" s="44"/>
      <c r="CQ95" s="44"/>
      <c r="CR95" s="44"/>
      <c r="CS95" s="44"/>
      <c r="CT95" s="44"/>
      <c r="CU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110</v>
      </c>
      <c r="D96" s="38">
        <f t="shared" si="28"/>
        <v>0</v>
      </c>
      <c r="E96" s="38">
        <f t="shared" si="29"/>
        <v>0</v>
      </c>
      <c r="F96" s="69">
        <f t="shared" si="30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31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32"/>
        <v>0</v>
      </c>
      <c r="Q96" s="69">
        <v>0</v>
      </c>
      <c r="R96" s="69">
        <v>0</v>
      </c>
      <c r="S96" s="69">
        <v>0</v>
      </c>
      <c r="T96" s="69">
        <v>0</v>
      </c>
      <c r="U96" s="69">
        <f t="shared" si="33"/>
        <v>0</v>
      </c>
      <c r="V96" s="69">
        <v>0</v>
      </c>
      <c r="W96" s="69">
        <v>0</v>
      </c>
      <c r="X96" s="69">
        <v>0</v>
      </c>
      <c r="Y96" s="69">
        <v>0</v>
      </c>
      <c r="Z96" s="69">
        <f t="shared" si="34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35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36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37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38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39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40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41"/>
        <v>0</v>
      </c>
      <c r="BJ96" s="69">
        <v>0</v>
      </c>
      <c r="BK96" s="69">
        <v>0</v>
      </c>
      <c r="BL96" s="69">
        <v>0</v>
      </c>
      <c r="BM96" s="69">
        <v>0</v>
      </c>
      <c r="CK96" s="44"/>
      <c r="CL96" s="44"/>
      <c r="CM96" s="44"/>
      <c r="CN96" s="44"/>
      <c r="CO96" s="44"/>
      <c r="CP96" s="44"/>
      <c r="CQ96" s="44"/>
      <c r="CR96" s="44"/>
      <c r="CS96" s="44"/>
      <c r="CT96" s="44"/>
      <c r="CU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111</v>
      </c>
      <c r="D97" s="38">
        <f t="shared" si="28"/>
        <v>0</v>
      </c>
      <c r="E97" s="38">
        <f t="shared" si="29"/>
        <v>0</v>
      </c>
      <c r="F97" s="67">
        <f t="shared" si="30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31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32"/>
        <v>0</v>
      </c>
      <c r="Q97" s="67">
        <v>0</v>
      </c>
      <c r="R97" s="67">
        <v>0</v>
      </c>
      <c r="S97" s="67">
        <v>0</v>
      </c>
      <c r="T97" s="67">
        <v>0</v>
      </c>
      <c r="U97" s="67">
        <f t="shared" si="33"/>
        <v>0</v>
      </c>
      <c r="V97" s="67">
        <v>0</v>
      </c>
      <c r="W97" s="67">
        <v>0</v>
      </c>
      <c r="X97" s="67">
        <v>0</v>
      </c>
      <c r="Y97" s="67">
        <v>0</v>
      </c>
      <c r="Z97" s="67">
        <f t="shared" si="34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35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36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37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38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39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40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41"/>
        <v>0</v>
      </c>
      <c r="BJ97" s="67">
        <v>0</v>
      </c>
      <c r="BK97" s="67">
        <v>0</v>
      </c>
      <c r="BL97" s="67">
        <v>0</v>
      </c>
      <c r="BM97" s="67">
        <v>0</v>
      </c>
      <c r="CK97" s="44"/>
      <c r="CL97" s="44"/>
      <c r="CM97" s="44"/>
      <c r="CN97" s="44"/>
      <c r="CO97" s="44"/>
      <c r="CP97" s="44"/>
      <c r="CQ97" s="44"/>
      <c r="CR97" s="44"/>
      <c r="CS97" s="44"/>
      <c r="CT97" s="44"/>
      <c r="CU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112</v>
      </c>
      <c r="D98" s="38">
        <f t="shared" si="28"/>
        <v>0</v>
      </c>
      <c r="E98" s="38">
        <f t="shared" si="29"/>
        <v>0</v>
      </c>
      <c r="F98" s="69">
        <f t="shared" si="30"/>
        <v>0</v>
      </c>
      <c r="G98" s="69">
        <v>0</v>
      </c>
      <c r="H98" s="69">
        <v>0</v>
      </c>
      <c r="I98" s="69">
        <v>0</v>
      </c>
      <c r="J98" s="69">
        <v>0</v>
      </c>
      <c r="K98" s="69">
        <f t="shared" si="31"/>
        <v>0</v>
      </c>
      <c r="L98" s="69">
        <v>0</v>
      </c>
      <c r="M98" s="69">
        <v>0</v>
      </c>
      <c r="N98" s="69">
        <v>0</v>
      </c>
      <c r="O98" s="69">
        <v>0</v>
      </c>
      <c r="P98" s="69">
        <f t="shared" si="32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33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34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35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36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37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38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39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40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41"/>
        <v>0</v>
      </c>
      <c r="BJ98" s="69">
        <v>0</v>
      </c>
      <c r="BK98" s="69">
        <v>0</v>
      </c>
      <c r="BL98" s="69">
        <v>0</v>
      </c>
      <c r="BM98" s="69">
        <v>0</v>
      </c>
      <c r="CK98" s="44"/>
      <c r="CL98" s="44"/>
      <c r="CM98" s="44"/>
      <c r="CN98" s="44"/>
      <c r="CO98" s="44"/>
      <c r="CP98" s="44"/>
      <c r="CQ98" s="44"/>
      <c r="CR98" s="44"/>
      <c r="CS98" s="44"/>
      <c r="CT98" s="44"/>
      <c r="CU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113</v>
      </c>
      <c r="D99" s="38">
        <f t="shared" si="28"/>
        <v>0</v>
      </c>
      <c r="E99" s="38">
        <f t="shared" si="29"/>
        <v>0</v>
      </c>
      <c r="F99" s="67">
        <f t="shared" si="30"/>
        <v>0</v>
      </c>
      <c r="G99" s="67">
        <v>0</v>
      </c>
      <c r="H99" s="67">
        <v>0</v>
      </c>
      <c r="I99" s="67">
        <v>0</v>
      </c>
      <c r="J99" s="67">
        <v>0</v>
      </c>
      <c r="K99" s="67">
        <f t="shared" si="31"/>
        <v>0</v>
      </c>
      <c r="L99" s="67">
        <v>0</v>
      </c>
      <c r="M99" s="67">
        <v>0</v>
      </c>
      <c r="N99" s="67">
        <v>0</v>
      </c>
      <c r="O99" s="67">
        <v>0</v>
      </c>
      <c r="P99" s="67">
        <f t="shared" si="32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33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34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35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36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37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38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39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40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41"/>
        <v>0</v>
      </c>
      <c r="BJ99" s="67">
        <v>0</v>
      </c>
      <c r="BK99" s="67">
        <v>0</v>
      </c>
      <c r="BL99" s="67">
        <v>0</v>
      </c>
      <c r="BM99" s="67">
        <v>0</v>
      </c>
      <c r="CK99" s="44"/>
      <c r="CL99" s="44"/>
      <c r="CM99" s="44"/>
      <c r="CN99" s="44"/>
      <c r="CO99" s="44"/>
      <c r="CP99" s="44"/>
      <c r="CQ99" s="44"/>
      <c r="CR99" s="44"/>
      <c r="CS99" s="44"/>
      <c r="CT99" s="44"/>
      <c r="CU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114</v>
      </c>
      <c r="D100" s="38">
        <f t="shared" si="28"/>
        <v>0</v>
      </c>
      <c r="E100" s="38">
        <f t="shared" si="29"/>
        <v>0</v>
      </c>
      <c r="F100" s="69">
        <f t="shared" si="30"/>
        <v>0</v>
      </c>
      <c r="G100" s="69">
        <v>0</v>
      </c>
      <c r="H100" s="69">
        <v>0</v>
      </c>
      <c r="I100" s="69">
        <v>0</v>
      </c>
      <c r="J100" s="69">
        <v>0</v>
      </c>
      <c r="K100" s="69">
        <f t="shared" si="31"/>
        <v>0</v>
      </c>
      <c r="L100" s="69">
        <v>0</v>
      </c>
      <c r="M100" s="69">
        <v>0</v>
      </c>
      <c r="N100" s="69">
        <v>0</v>
      </c>
      <c r="O100" s="69">
        <v>0</v>
      </c>
      <c r="P100" s="69">
        <f t="shared" si="32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33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34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35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36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37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38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39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40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41"/>
        <v>0</v>
      </c>
      <c r="BJ100" s="69">
        <v>0</v>
      </c>
      <c r="BK100" s="69">
        <v>0</v>
      </c>
      <c r="BL100" s="69">
        <v>0</v>
      </c>
      <c r="BM100" s="69">
        <v>0</v>
      </c>
      <c r="CK100" s="44"/>
      <c r="CL100" s="44"/>
      <c r="CM100" s="44"/>
      <c r="CN100" s="44"/>
      <c r="CO100" s="44"/>
      <c r="CP100" s="44"/>
      <c r="CQ100" s="44"/>
      <c r="CR100" s="44"/>
      <c r="CS100" s="44"/>
      <c r="CT100" s="44"/>
      <c r="CU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115</v>
      </c>
      <c r="D101" s="38">
        <f t="shared" si="28"/>
        <v>0</v>
      </c>
      <c r="E101" s="38">
        <f t="shared" si="29"/>
        <v>0</v>
      </c>
      <c r="F101" s="67">
        <f t="shared" si="30"/>
        <v>0</v>
      </c>
      <c r="G101" s="67">
        <v>0</v>
      </c>
      <c r="H101" s="67">
        <v>0</v>
      </c>
      <c r="I101" s="67">
        <v>0</v>
      </c>
      <c r="J101" s="67">
        <v>0</v>
      </c>
      <c r="K101" s="67">
        <f t="shared" si="31"/>
        <v>0</v>
      </c>
      <c r="L101" s="67">
        <v>0</v>
      </c>
      <c r="M101" s="67">
        <v>0</v>
      </c>
      <c r="N101" s="67">
        <v>0</v>
      </c>
      <c r="O101" s="67">
        <v>0</v>
      </c>
      <c r="P101" s="67">
        <f t="shared" si="32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33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34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35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36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37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38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39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40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41"/>
        <v>0</v>
      </c>
      <c r="BJ101" s="67">
        <v>0</v>
      </c>
      <c r="BK101" s="67">
        <v>0</v>
      </c>
      <c r="BL101" s="67">
        <v>0</v>
      </c>
      <c r="BM101" s="67">
        <v>0</v>
      </c>
      <c r="CK101" s="44"/>
      <c r="CL101" s="44"/>
      <c r="CM101" s="44"/>
      <c r="CN101" s="44"/>
      <c r="CO101" s="44"/>
      <c r="CP101" s="44"/>
      <c r="CQ101" s="44"/>
      <c r="CR101" s="44"/>
      <c r="CS101" s="44"/>
      <c r="CT101" s="44"/>
      <c r="CU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116</v>
      </c>
      <c r="D102" s="38">
        <f t="shared" ref="D102:D110" si="42">F102+P102+Z102+AJ102+AT102+BD102+BN102+BX102+CH102+CR102+DB102+DL102+DV102+EF102+EP102+EZ102+FJ102+FT102+GD102+GN102+GX102+HH102+HR102+IB102+IL102+IV102+JF102+JP102+JZ102+KJ102</f>
        <v>0</v>
      </c>
      <c r="E102" s="38">
        <f t="shared" ref="E102:E110" si="43">K102+U102+AE102+AO102+AY102+BI102+BS102+CC102+CM102+CW102+DG102+DQ102+EA102+EK102+EU102+FE102+FO102+FY102+GI102+GS102+HC102+HM102+HW102+IG102+IQ102+JA102+JK102</f>
        <v>0</v>
      </c>
      <c r="F102" s="69">
        <f t="shared" ref="F102:F133" si="44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33" si="45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33" si="46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33" si="47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33" si="48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33" si="49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33" si="50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33" si="51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33" si="52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33" si="53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33" si="54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33" si="55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CK102" s="44"/>
      <c r="CL102" s="44"/>
      <c r="CM102" s="44"/>
      <c r="CN102" s="44"/>
      <c r="CO102" s="44"/>
      <c r="CP102" s="44"/>
      <c r="CQ102" s="44"/>
      <c r="CR102" s="44"/>
      <c r="CS102" s="44"/>
      <c r="CT102" s="44"/>
      <c r="CU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117</v>
      </c>
      <c r="D103" s="38">
        <f t="shared" si="42"/>
        <v>0</v>
      </c>
      <c r="E103" s="38">
        <f t="shared" si="43"/>
        <v>0</v>
      </c>
      <c r="F103" s="69">
        <f t="shared" si="44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45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46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47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48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49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50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51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52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53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54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55"/>
        <v>0</v>
      </c>
      <c r="BJ103" s="69">
        <v>0</v>
      </c>
      <c r="BK103" s="69">
        <v>0</v>
      </c>
      <c r="BL103" s="69">
        <v>0</v>
      </c>
      <c r="BM103" s="69">
        <v>0</v>
      </c>
      <c r="CK103" s="44"/>
      <c r="CL103" s="44"/>
      <c r="CM103" s="44"/>
      <c r="CN103" s="44"/>
      <c r="CO103" s="44"/>
      <c r="CP103" s="44"/>
      <c r="CQ103" s="44"/>
      <c r="CR103" s="44"/>
      <c r="CS103" s="44"/>
      <c r="CT103" s="44"/>
      <c r="CU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118</v>
      </c>
      <c r="D104" s="38">
        <f t="shared" si="42"/>
        <v>0</v>
      </c>
      <c r="E104" s="38">
        <f t="shared" si="43"/>
        <v>0</v>
      </c>
      <c r="F104" s="67">
        <f t="shared" si="44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45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46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47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48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49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50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51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52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53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54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55"/>
        <v>0</v>
      </c>
      <c r="BJ104" s="67">
        <v>0</v>
      </c>
      <c r="BK104" s="67">
        <v>0</v>
      </c>
      <c r="BL104" s="67">
        <v>0</v>
      </c>
      <c r="BM104" s="67">
        <v>0</v>
      </c>
      <c r="CK104" s="44"/>
      <c r="CL104" s="44"/>
      <c r="CM104" s="44"/>
      <c r="CN104" s="44"/>
      <c r="CO104" s="44"/>
      <c r="CP104" s="44"/>
      <c r="CQ104" s="44"/>
      <c r="CR104" s="44"/>
      <c r="CS104" s="44"/>
      <c r="CT104" s="44"/>
      <c r="CU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119</v>
      </c>
      <c r="D105" s="38">
        <f t="shared" si="42"/>
        <v>0</v>
      </c>
      <c r="E105" s="38">
        <f t="shared" si="43"/>
        <v>0</v>
      </c>
      <c r="F105" s="67">
        <f t="shared" si="44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45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46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47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48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49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50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51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52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53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54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55"/>
        <v>0</v>
      </c>
      <c r="BJ105" s="67">
        <v>0</v>
      </c>
      <c r="BK105" s="67">
        <v>0</v>
      </c>
      <c r="BL105" s="67">
        <v>0</v>
      </c>
      <c r="BM105" s="67">
        <v>0</v>
      </c>
      <c r="CK105" s="44"/>
      <c r="CL105" s="44"/>
      <c r="CM105" s="44"/>
      <c r="CN105" s="44"/>
      <c r="CO105" s="44"/>
      <c r="CP105" s="44"/>
      <c r="CQ105" s="44"/>
      <c r="CR105" s="44"/>
      <c r="CS105" s="44"/>
      <c r="CT105" s="44"/>
      <c r="CU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120</v>
      </c>
      <c r="D106" s="38">
        <f t="shared" si="42"/>
        <v>0</v>
      </c>
      <c r="E106" s="38">
        <f t="shared" si="43"/>
        <v>0</v>
      </c>
      <c r="F106" s="67">
        <f t="shared" si="44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45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46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47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48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49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50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51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52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53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54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55"/>
        <v>0</v>
      </c>
      <c r="BJ106" s="67">
        <v>0</v>
      </c>
      <c r="BK106" s="67">
        <v>0</v>
      </c>
      <c r="BL106" s="67">
        <v>0</v>
      </c>
      <c r="BM106" s="67">
        <v>0</v>
      </c>
      <c r="CK106" s="44"/>
      <c r="CL106" s="44"/>
      <c r="CM106" s="44"/>
      <c r="CN106" s="44"/>
      <c r="CO106" s="44"/>
      <c r="CP106" s="44"/>
      <c r="CQ106" s="44"/>
      <c r="CR106" s="44"/>
      <c r="CS106" s="44"/>
      <c r="CT106" s="44"/>
      <c r="CU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121</v>
      </c>
      <c r="D107" s="38">
        <f t="shared" si="42"/>
        <v>0</v>
      </c>
      <c r="E107" s="38">
        <f t="shared" si="43"/>
        <v>0</v>
      </c>
      <c r="F107" s="67">
        <f t="shared" si="44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45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46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47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48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49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50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51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52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53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54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55"/>
        <v>0</v>
      </c>
      <c r="BJ107" s="67">
        <v>0</v>
      </c>
      <c r="BK107" s="67">
        <v>0</v>
      </c>
      <c r="BL107" s="67">
        <v>0</v>
      </c>
      <c r="BM107" s="67">
        <v>0</v>
      </c>
      <c r="CK107" s="44"/>
      <c r="CL107" s="44"/>
      <c r="CM107" s="44"/>
      <c r="CN107" s="44"/>
      <c r="CO107" s="44"/>
      <c r="CP107" s="44"/>
      <c r="CQ107" s="44"/>
      <c r="CR107" s="44"/>
      <c r="CS107" s="44"/>
      <c r="CT107" s="44"/>
      <c r="CU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122</v>
      </c>
      <c r="D108" s="38">
        <f t="shared" si="42"/>
        <v>0</v>
      </c>
      <c r="E108" s="38">
        <f t="shared" si="43"/>
        <v>0</v>
      </c>
      <c r="F108" s="69">
        <f t="shared" si="44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45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46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47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48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49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50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51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52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53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54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55"/>
        <v>0</v>
      </c>
      <c r="BJ108" s="69">
        <v>0</v>
      </c>
      <c r="BK108" s="69">
        <v>0</v>
      </c>
      <c r="BL108" s="69">
        <v>0</v>
      </c>
      <c r="BM108" s="69">
        <v>0</v>
      </c>
      <c r="CK108" s="44"/>
      <c r="CL108" s="44"/>
      <c r="CM108" s="44"/>
      <c r="CN108" s="44"/>
      <c r="CO108" s="44"/>
      <c r="CP108" s="44"/>
      <c r="CQ108" s="44"/>
      <c r="CR108" s="44"/>
      <c r="CS108" s="44"/>
      <c r="CT108" s="44"/>
      <c r="CU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123</v>
      </c>
      <c r="D109" s="38">
        <f t="shared" si="42"/>
        <v>0</v>
      </c>
      <c r="E109" s="38">
        <f t="shared" si="43"/>
        <v>0</v>
      </c>
      <c r="F109" s="67">
        <f t="shared" si="44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45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46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47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48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49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50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51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52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53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54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55"/>
        <v>0</v>
      </c>
      <c r="BJ109" s="67">
        <v>0</v>
      </c>
      <c r="BK109" s="67">
        <v>0</v>
      </c>
      <c r="BL109" s="67">
        <v>0</v>
      </c>
      <c r="BM109" s="67">
        <v>0</v>
      </c>
      <c r="CK109" s="44"/>
      <c r="CL109" s="44"/>
      <c r="CM109" s="44"/>
      <c r="CN109" s="44"/>
      <c r="CO109" s="44"/>
      <c r="CP109" s="44"/>
      <c r="CQ109" s="44"/>
      <c r="CR109" s="44"/>
      <c r="CS109" s="44"/>
      <c r="CT109" s="44"/>
      <c r="CU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85" t="s">
        <v>124</v>
      </c>
      <c r="B110" s="83"/>
      <c r="C110" s="84"/>
      <c r="D110" s="38">
        <f t="shared" si="42"/>
        <v>14</v>
      </c>
      <c r="E110" s="38">
        <f t="shared" si="43"/>
        <v>518248</v>
      </c>
      <c r="F110" s="67">
        <f t="shared" ref="F110:AK110" si="56">F6+F10+F16+F18+F20+F22+F25+F27+F29+F31+F33+F35+F38+F42+F44+F49+F51+F54+F56+F66+F69+F71+F73+F75+F77+F80+F82+F84+F86+F89+F91+F94+F96+F98+F100+F102+F103+F108</f>
        <v>4</v>
      </c>
      <c r="G110" s="67">
        <f t="shared" si="56"/>
        <v>4</v>
      </c>
      <c r="H110" s="67">
        <f t="shared" si="56"/>
        <v>0</v>
      </c>
      <c r="I110" s="67">
        <f t="shared" si="56"/>
        <v>0</v>
      </c>
      <c r="J110" s="67">
        <f t="shared" si="56"/>
        <v>0</v>
      </c>
      <c r="K110" s="67">
        <f t="shared" si="56"/>
        <v>51860</v>
      </c>
      <c r="L110" s="67">
        <f t="shared" si="56"/>
        <v>51860</v>
      </c>
      <c r="M110" s="67">
        <f t="shared" si="56"/>
        <v>0</v>
      </c>
      <c r="N110" s="67">
        <f t="shared" si="56"/>
        <v>0</v>
      </c>
      <c r="O110" s="67">
        <f t="shared" si="56"/>
        <v>0</v>
      </c>
      <c r="P110" s="67">
        <f t="shared" si="56"/>
        <v>1</v>
      </c>
      <c r="Q110" s="67">
        <f t="shared" si="56"/>
        <v>1</v>
      </c>
      <c r="R110" s="67">
        <f t="shared" si="56"/>
        <v>0</v>
      </c>
      <c r="S110" s="67">
        <f t="shared" si="56"/>
        <v>0</v>
      </c>
      <c r="T110" s="67">
        <f t="shared" si="56"/>
        <v>0</v>
      </c>
      <c r="U110" s="67">
        <f t="shared" si="56"/>
        <v>21898</v>
      </c>
      <c r="V110" s="67">
        <f t="shared" si="56"/>
        <v>21898</v>
      </c>
      <c r="W110" s="67">
        <f t="shared" si="56"/>
        <v>0</v>
      </c>
      <c r="X110" s="67">
        <f t="shared" si="56"/>
        <v>0</v>
      </c>
      <c r="Y110" s="67">
        <f t="shared" si="56"/>
        <v>0</v>
      </c>
      <c r="Z110" s="67">
        <f t="shared" si="56"/>
        <v>2</v>
      </c>
      <c r="AA110" s="67">
        <f t="shared" si="56"/>
        <v>2</v>
      </c>
      <c r="AB110" s="67">
        <f t="shared" si="56"/>
        <v>0</v>
      </c>
      <c r="AC110" s="67">
        <f t="shared" si="56"/>
        <v>0</v>
      </c>
      <c r="AD110" s="67">
        <f t="shared" si="56"/>
        <v>0</v>
      </c>
      <c r="AE110" s="67">
        <f t="shared" si="56"/>
        <v>48941</v>
      </c>
      <c r="AF110" s="67">
        <f t="shared" si="56"/>
        <v>48941</v>
      </c>
      <c r="AG110" s="67">
        <f t="shared" si="56"/>
        <v>0</v>
      </c>
      <c r="AH110" s="67">
        <f t="shared" si="56"/>
        <v>0</v>
      </c>
      <c r="AI110" s="67">
        <f t="shared" si="56"/>
        <v>0</v>
      </c>
      <c r="AJ110" s="67">
        <f t="shared" si="56"/>
        <v>1</v>
      </c>
      <c r="AK110" s="67">
        <f t="shared" si="56"/>
        <v>1</v>
      </c>
      <c r="AL110" s="67">
        <f t="shared" ref="AL110:BM110" si="57">AL6+AL10+AL16+AL18+AL20+AL22+AL25+AL27+AL29+AL31+AL33+AL35+AL38+AL42+AL44+AL49+AL51+AL54+AL56+AL66+AL69+AL71+AL73+AL75+AL77+AL80+AL82+AL84+AL86+AL89+AL91+AL94+AL96+AL98+AL100+AL102+AL103+AL108</f>
        <v>0</v>
      </c>
      <c r="AM110" s="67">
        <f t="shared" si="57"/>
        <v>0</v>
      </c>
      <c r="AN110" s="67">
        <f t="shared" si="57"/>
        <v>0</v>
      </c>
      <c r="AO110" s="67">
        <f t="shared" si="57"/>
        <v>7172</v>
      </c>
      <c r="AP110" s="67">
        <f t="shared" si="57"/>
        <v>7172</v>
      </c>
      <c r="AQ110" s="67">
        <f t="shared" si="57"/>
        <v>0</v>
      </c>
      <c r="AR110" s="67">
        <f t="shared" si="57"/>
        <v>0</v>
      </c>
      <c r="AS110" s="67">
        <f t="shared" si="57"/>
        <v>0</v>
      </c>
      <c r="AT110" s="67">
        <f t="shared" si="57"/>
        <v>2</v>
      </c>
      <c r="AU110" s="67">
        <f t="shared" si="57"/>
        <v>2</v>
      </c>
      <c r="AV110" s="67">
        <f t="shared" si="57"/>
        <v>0</v>
      </c>
      <c r="AW110" s="67">
        <f t="shared" si="57"/>
        <v>0</v>
      </c>
      <c r="AX110" s="67">
        <f t="shared" si="57"/>
        <v>0</v>
      </c>
      <c r="AY110" s="67">
        <f t="shared" si="57"/>
        <v>29623</v>
      </c>
      <c r="AZ110" s="67">
        <f t="shared" si="57"/>
        <v>29623</v>
      </c>
      <c r="BA110" s="67">
        <f t="shared" si="57"/>
        <v>0</v>
      </c>
      <c r="BB110" s="67">
        <f t="shared" si="57"/>
        <v>0</v>
      </c>
      <c r="BC110" s="67">
        <f t="shared" si="57"/>
        <v>0</v>
      </c>
      <c r="BD110" s="67">
        <f t="shared" si="57"/>
        <v>4</v>
      </c>
      <c r="BE110" s="67">
        <f t="shared" si="57"/>
        <v>4</v>
      </c>
      <c r="BF110" s="67">
        <f t="shared" si="57"/>
        <v>0</v>
      </c>
      <c r="BG110" s="67">
        <f t="shared" si="57"/>
        <v>0</v>
      </c>
      <c r="BH110" s="67">
        <f t="shared" si="57"/>
        <v>0</v>
      </c>
      <c r="BI110" s="67">
        <f t="shared" si="57"/>
        <v>358754</v>
      </c>
      <c r="BJ110" s="67">
        <f t="shared" si="57"/>
        <v>358754</v>
      </c>
      <c r="BK110" s="67">
        <f t="shared" si="57"/>
        <v>0</v>
      </c>
      <c r="BL110" s="67">
        <f t="shared" si="57"/>
        <v>0</v>
      </c>
      <c r="BM110" s="67">
        <f t="shared" si="57"/>
        <v>0</v>
      </c>
      <c r="CK110" s="44"/>
      <c r="CL110" s="44"/>
      <c r="CM110" s="44"/>
      <c r="CN110" s="44"/>
      <c r="CO110" s="44"/>
      <c r="CP110" s="44"/>
      <c r="CQ110" s="44"/>
      <c r="CR110" s="44"/>
      <c r="CS110" s="44"/>
      <c r="CT110" s="44"/>
      <c r="CU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activeCell="A2" sqref="A2:C2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75" t="s">
        <v>351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78" t="s">
        <v>352</v>
      </c>
      <c r="B2" s="79"/>
      <c r="C2" s="79"/>
      <c r="D2" s="54"/>
    </row>
    <row r="3" spans="1:880" ht="84" customHeight="1" x14ac:dyDescent="0.25">
      <c r="A3" s="94" t="s">
        <v>0</v>
      </c>
      <c r="B3" s="94" t="s">
        <v>125</v>
      </c>
      <c r="C3" s="96" t="s">
        <v>126</v>
      </c>
      <c r="D3" s="93" t="s">
        <v>147</v>
      </c>
      <c r="E3" s="93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9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10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11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12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13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14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15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16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148</v>
      </c>
      <c r="DW3" s="87"/>
      <c r="DX3" s="87"/>
      <c r="DY3" s="87"/>
      <c r="DZ3" s="87"/>
      <c r="EA3" s="87"/>
      <c r="EB3" s="87"/>
      <c r="EC3" s="87"/>
      <c r="ED3" s="87"/>
      <c r="EE3" s="88"/>
      <c r="EF3" s="86" t="s">
        <v>149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150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7"/>
      <c r="D4" s="73"/>
      <c r="E4" s="73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89" t="s">
        <v>2</v>
      </c>
      <c r="BO4" s="87"/>
      <c r="BP4" s="87"/>
      <c r="BQ4" s="87"/>
      <c r="BR4" s="88"/>
      <c r="BS4" s="89" t="s">
        <v>3</v>
      </c>
      <c r="BT4" s="87"/>
      <c r="BU4" s="87"/>
      <c r="BV4" s="87"/>
      <c r="BW4" s="88"/>
      <c r="BX4" s="89" t="s">
        <v>2</v>
      </c>
      <c r="BY4" s="87"/>
      <c r="BZ4" s="87"/>
      <c r="CA4" s="87"/>
      <c r="CB4" s="88"/>
      <c r="CC4" s="89" t="s">
        <v>3</v>
      </c>
      <c r="CD4" s="87"/>
      <c r="CE4" s="87"/>
      <c r="CF4" s="87"/>
      <c r="CG4" s="88"/>
      <c r="CH4" s="89" t="s">
        <v>2</v>
      </c>
      <c r="CI4" s="87"/>
      <c r="CJ4" s="87"/>
      <c r="CK4" s="87"/>
      <c r="CL4" s="88"/>
      <c r="CM4" s="89" t="s">
        <v>3</v>
      </c>
      <c r="CN4" s="87"/>
      <c r="CO4" s="87"/>
      <c r="CP4" s="87"/>
      <c r="CQ4" s="88"/>
      <c r="CR4" s="89" t="s">
        <v>2</v>
      </c>
      <c r="CS4" s="87"/>
      <c r="CT4" s="87"/>
      <c r="CU4" s="87"/>
      <c r="CV4" s="88"/>
      <c r="CW4" s="89" t="s">
        <v>3</v>
      </c>
      <c r="CX4" s="87"/>
      <c r="CY4" s="87"/>
      <c r="CZ4" s="87"/>
      <c r="DA4" s="88"/>
      <c r="DB4" s="89" t="s">
        <v>2</v>
      </c>
      <c r="DC4" s="87"/>
      <c r="DD4" s="87"/>
      <c r="DE4" s="87"/>
      <c r="DF4" s="88"/>
      <c r="DG4" s="89" t="s">
        <v>3</v>
      </c>
      <c r="DH4" s="87"/>
      <c r="DI4" s="87"/>
      <c r="DJ4" s="87"/>
      <c r="DK4" s="88"/>
      <c r="DL4" s="89" t="s">
        <v>2</v>
      </c>
      <c r="DM4" s="87"/>
      <c r="DN4" s="87"/>
      <c r="DO4" s="87"/>
      <c r="DP4" s="88"/>
      <c r="DQ4" s="89" t="s">
        <v>3</v>
      </c>
      <c r="DR4" s="87"/>
      <c r="DS4" s="87"/>
      <c r="DT4" s="87"/>
      <c r="DU4" s="88"/>
      <c r="DV4" s="89" t="s">
        <v>2</v>
      </c>
      <c r="DW4" s="87"/>
      <c r="DX4" s="87"/>
      <c r="DY4" s="87"/>
      <c r="DZ4" s="88"/>
      <c r="EA4" s="89" t="s">
        <v>3</v>
      </c>
      <c r="EB4" s="87"/>
      <c r="EC4" s="87"/>
      <c r="ED4" s="87"/>
      <c r="EE4" s="88"/>
      <c r="EF4" s="89" t="s">
        <v>2</v>
      </c>
      <c r="EG4" s="87"/>
      <c r="EH4" s="87"/>
      <c r="EI4" s="87"/>
      <c r="EJ4" s="88"/>
      <c r="EK4" s="89" t="s">
        <v>3</v>
      </c>
      <c r="EL4" s="87"/>
      <c r="EM4" s="87"/>
      <c r="EN4" s="87"/>
      <c r="EO4" s="88"/>
      <c r="EP4" s="113" t="s">
        <v>2</v>
      </c>
      <c r="EQ4" s="87"/>
      <c r="ER4" s="87"/>
      <c r="ES4" s="87"/>
      <c r="ET4" s="88"/>
      <c r="EU4" s="113" t="s">
        <v>3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79"/>
      <c r="B5" s="79"/>
      <c r="C5" s="98"/>
      <c r="D5" s="74"/>
      <c r="E5" s="74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6" t="s">
        <v>17</v>
      </c>
      <c r="EG5" s="66" t="s">
        <v>18</v>
      </c>
      <c r="EH5" s="66" t="s">
        <v>19</v>
      </c>
      <c r="EI5" s="66" t="s">
        <v>20</v>
      </c>
      <c r="EJ5" s="66" t="s">
        <v>21</v>
      </c>
      <c r="EK5" s="66" t="s">
        <v>17</v>
      </c>
      <c r="EL5" s="66" t="s">
        <v>18</v>
      </c>
      <c r="EM5" s="66" t="s">
        <v>19</v>
      </c>
      <c r="EN5" s="66" t="s">
        <v>20</v>
      </c>
      <c r="EO5" s="66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99" t="s">
        <v>151</v>
      </c>
      <c r="C6" s="20" t="s">
        <v>152</v>
      </c>
      <c r="D6" s="41">
        <f t="shared" ref="D6:D37" si="0">F6+P6+Z6+AJ6+AT6+BD6+BN6+BX6+CH6+CR6+DB6+DL6+DV6+EF6+EP6+EZ6+FJ6+FT6+GD6+GN6+GX6+HH6+HR6+IB6+IL6+IV6+JF6+JP6+JZ6+KJ6+KT6+LD6+LN6</f>
        <v>113</v>
      </c>
      <c r="E6" s="59">
        <f t="shared" ref="E6:E37" si="1">K6+U6+AE6+AO6+AY6+BI6+BS6+CC6+CM6+CW6+DG6+DQ6+EA6+EK6+EU6+FE6+FO6+FY6+GI6+GS6+HC6+HM6+HW6+IG6+IQ6+JA6+JK6+JU6+KE6+KO6</f>
        <v>136270</v>
      </c>
      <c r="F6" s="70">
        <f t="shared" ref="F6:F37" si="2">SUM(G6:J6)</f>
        <v>91</v>
      </c>
      <c r="G6" s="70">
        <v>89</v>
      </c>
      <c r="H6" s="70">
        <v>0</v>
      </c>
      <c r="I6" s="70">
        <v>2</v>
      </c>
      <c r="J6" s="70">
        <v>0</v>
      </c>
      <c r="K6" s="70">
        <f t="shared" ref="K6:K37" si="3">SUM(L6:O6)</f>
        <v>107294</v>
      </c>
      <c r="L6" s="70">
        <v>107294</v>
      </c>
      <c r="M6" s="70">
        <v>0</v>
      </c>
      <c r="N6" s="70">
        <v>0</v>
      </c>
      <c r="O6" s="70">
        <v>0</v>
      </c>
      <c r="P6" s="70">
        <f t="shared" ref="P6:P37" si="4">SUM(Q6:T6)</f>
        <v>3</v>
      </c>
      <c r="Q6" s="70">
        <v>3</v>
      </c>
      <c r="R6" s="70">
        <v>0</v>
      </c>
      <c r="S6" s="70">
        <v>0</v>
      </c>
      <c r="T6" s="70">
        <v>0</v>
      </c>
      <c r="U6" s="70">
        <f t="shared" ref="U6:U37" si="5">SUM(V6:Y6)</f>
        <v>954</v>
      </c>
      <c r="V6" s="70">
        <v>954</v>
      </c>
      <c r="W6" s="70">
        <v>0</v>
      </c>
      <c r="X6" s="70">
        <v>0</v>
      </c>
      <c r="Y6" s="70">
        <v>0</v>
      </c>
      <c r="Z6" s="70">
        <f t="shared" ref="Z6:Z37" si="6">SUM(AA6:AD6)</f>
        <v>4</v>
      </c>
      <c r="AA6" s="70">
        <v>4</v>
      </c>
      <c r="AB6" s="70">
        <v>0</v>
      </c>
      <c r="AC6" s="70">
        <v>0</v>
      </c>
      <c r="AD6" s="70">
        <v>0</v>
      </c>
      <c r="AE6" s="70">
        <f t="shared" ref="AE6:AE37" si="7">SUM(AF6:AI6)</f>
        <v>1940</v>
      </c>
      <c r="AF6" s="70">
        <v>1940</v>
      </c>
      <c r="AG6" s="70">
        <v>0</v>
      </c>
      <c r="AH6" s="70">
        <v>0</v>
      </c>
      <c r="AI6" s="70">
        <v>0</v>
      </c>
      <c r="AJ6" s="70">
        <f t="shared" ref="AJ6:AJ37" si="8">SUM(AK6:AN6)</f>
        <v>5</v>
      </c>
      <c r="AK6" s="70">
        <v>5</v>
      </c>
      <c r="AL6" s="70">
        <v>0</v>
      </c>
      <c r="AM6" s="70">
        <v>0</v>
      </c>
      <c r="AN6" s="70">
        <v>0</v>
      </c>
      <c r="AO6" s="70">
        <f t="shared" ref="AO6:AO37" si="9">SUM(AP6:AS6)</f>
        <v>14710</v>
      </c>
      <c r="AP6" s="70">
        <v>14710</v>
      </c>
      <c r="AQ6" s="70">
        <v>0</v>
      </c>
      <c r="AR6" s="70">
        <v>0</v>
      </c>
      <c r="AS6" s="70">
        <v>0</v>
      </c>
      <c r="AT6" s="70">
        <f t="shared" ref="AT6:AT37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37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37" si="12">SUM(BE6:BH6)</f>
        <v>8</v>
      </c>
      <c r="BE6" s="70">
        <v>8</v>
      </c>
      <c r="BF6" s="70">
        <v>0</v>
      </c>
      <c r="BG6" s="70">
        <v>0</v>
      </c>
      <c r="BH6" s="70">
        <v>0</v>
      </c>
      <c r="BI6" s="70">
        <f t="shared" ref="BI6:BI37" si="13">SUM(BJ6:BM6)</f>
        <v>8880</v>
      </c>
      <c r="BJ6" s="70">
        <v>8880</v>
      </c>
      <c r="BK6" s="70">
        <v>0</v>
      </c>
      <c r="BL6" s="70">
        <v>0</v>
      </c>
      <c r="BM6" s="70">
        <v>0</v>
      </c>
      <c r="BN6" s="70">
        <f t="shared" ref="BN6:BN37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37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37" si="16">SUM(BY6:CB6)</f>
        <v>2</v>
      </c>
      <c r="BY6" s="70">
        <v>2</v>
      </c>
      <c r="BZ6" s="70">
        <v>0</v>
      </c>
      <c r="CA6" s="70">
        <v>0</v>
      </c>
      <c r="CB6" s="70">
        <v>0</v>
      </c>
      <c r="CC6" s="70">
        <f t="shared" ref="CC6:CC37" si="17">SUM(CD6:CG6)</f>
        <v>2492</v>
      </c>
      <c r="CD6" s="70">
        <v>2492</v>
      </c>
      <c r="CE6" s="70">
        <v>0</v>
      </c>
      <c r="CF6" s="70">
        <v>0</v>
      </c>
      <c r="CG6" s="70">
        <v>0</v>
      </c>
      <c r="CH6" s="70">
        <f t="shared" ref="CH6:CH37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37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37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37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37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37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68">
        <f t="shared" ref="EP6:EP37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37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73"/>
      <c r="C7" s="20" t="s">
        <v>153</v>
      </c>
      <c r="D7" s="41">
        <f t="shared" si="0"/>
        <v>63</v>
      </c>
      <c r="E7" s="59">
        <f t="shared" si="1"/>
        <v>75060</v>
      </c>
      <c r="F7" s="70">
        <f t="shared" si="2"/>
        <v>56</v>
      </c>
      <c r="G7" s="70">
        <v>56</v>
      </c>
      <c r="H7" s="70">
        <v>0</v>
      </c>
      <c r="I7" s="70">
        <v>0</v>
      </c>
      <c r="J7" s="70">
        <v>0</v>
      </c>
      <c r="K7" s="70">
        <f t="shared" si="3"/>
        <v>59951</v>
      </c>
      <c r="L7" s="70">
        <v>59951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3</v>
      </c>
      <c r="AK7" s="70">
        <v>3</v>
      </c>
      <c r="AL7" s="70">
        <v>0</v>
      </c>
      <c r="AM7" s="70">
        <v>0</v>
      </c>
      <c r="AN7" s="70">
        <v>0</v>
      </c>
      <c r="AO7" s="70">
        <f t="shared" si="9"/>
        <v>8826</v>
      </c>
      <c r="AP7" s="70">
        <v>8826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3</v>
      </c>
      <c r="BE7" s="70">
        <v>3</v>
      </c>
      <c r="BF7" s="70">
        <v>0</v>
      </c>
      <c r="BG7" s="70">
        <v>0</v>
      </c>
      <c r="BH7" s="70">
        <v>0</v>
      </c>
      <c r="BI7" s="70">
        <f t="shared" si="13"/>
        <v>5205</v>
      </c>
      <c r="BJ7" s="70">
        <v>5205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1</v>
      </c>
      <c r="BY7" s="70">
        <v>1</v>
      </c>
      <c r="BZ7" s="70">
        <v>0</v>
      </c>
      <c r="CA7" s="70">
        <v>0</v>
      </c>
      <c r="CB7" s="70">
        <v>0</v>
      </c>
      <c r="CC7" s="70">
        <f t="shared" si="17"/>
        <v>1078</v>
      </c>
      <c r="CD7" s="70">
        <v>1078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70">
        <f t="shared" si="28"/>
        <v>0</v>
      </c>
      <c r="EG7" s="70">
        <v>0</v>
      </c>
      <c r="EH7" s="70">
        <v>0</v>
      </c>
      <c r="EI7" s="70">
        <v>0</v>
      </c>
      <c r="EJ7" s="70">
        <v>0</v>
      </c>
      <c r="EK7" s="70">
        <f t="shared" si="29"/>
        <v>0</v>
      </c>
      <c r="EL7" s="70">
        <v>0</v>
      </c>
      <c r="EM7" s="70">
        <v>0</v>
      </c>
      <c r="EN7" s="70">
        <v>0</v>
      </c>
      <c r="EO7" s="70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73"/>
      <c r="C8" s="20" t="s">
        <v>154</v>
      </c>
      <c r="D8" s="41">
        <f t="shared" si="0"/>
        <v>0</v>
      </c>
      <c r="E8" s="59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70">
        <f t="shared" si="28"/>
        <v>0</v>
      </c>
      <c r="EG8" s="70">
        <v>0</v>
      </c>
      <c r="EH8" s="70">
        <v>0</v>
      </c>
      <c r="EI8" s="70">
        <v>0</v>
      </c>
      <c r="EJ8" s="70">
        <v>0</v>
      </c>
      <c r="EK8" s="70">
        <f t="shared" si="29"/>
        <v>0</v>
      </c>
      <c r="EL8" s="70">
        <v>0</v>
      </c>
      <c r="EM8" s="70">
        <v>0</v>
      </c>
      <c r="EN8" s="70">
        <v>0</v>
      </c>
      <c r="EO8" s="70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73"/>
      <c r="C9" s="20" t="s">
        <v>155</v>
      </c>
      <c r="D9" s="41">
        <f t="shared" si="0"/>
        <v>0</v>
      </c>
      <c r="E9" s="59">
        <f t="shared" si="1"/>
        <v>0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0</v>
      </c>
      <c r="AK9" s="70">
        <v>0</v>
      </c>
      <c r="AL9" s="70">
        <v>0</v>
      </c>
      <c r="AM9" s="70">
        <v>0</v>
      </c>
      <c r="AN9" s="70">
        <v>0</v>
      </c>
      <c r="AO9" s="70">
        <f t="shared" si="9"/>
        <v>0</v>
      </c>
      <c r="AP9" s="70">
        <v>0</v>
      </c>
      <c r="AQ9" s="70">
        <v>0</v>
      </c>
      <c r="AR9" s="70">
        <v>0</v>
      </c>
      <c r="AS9" s="70">
        <v>0</v>
      </c>
      <c r="AT9" s="70">
        <f t="shared" si="10"/>
        <v>0</v>
      </c>
      <c r="AU9" s="70">
        <v>0</v>
      </c>
      <c r="AV9" s="70">
        <v>0</v>
      </c>
      <c r="AW9" s="70">
        <v>0</v>
      </c>
      <c r="AX9" s="70">
        <v>0</v>
      </c>
      <c r="AY9" s="70">
        <f t="shared" si="11"/>
        <v>0</v>
      </c>
      <c r="AZ9" s="70">
        <v>0</v>
      </c>
      <c r="BA9" s="70">
        <v>0</v>
      </c>
      <c r="BB9" s="70">
        <v>0</v>
      </c>
      <c r="BC9" s="70">
        <v>0</v>
      </c>
      <c r="BD9" s="70">
        <f t="shared" si="12"/>
        <v>0</v>
      </c>
      <c r="BE9" s="70">
        <v>0</v>
      </c>
      <c r="BF9" s="70">
        <v>0</v>
      </c>
      <c r="BG9" s="70">
        <v>0</v>
      </c>
      <c r="BH9" s="70">
        <v>0</v>
      </c>
      <c r="BI9" s="70">
        <f t="shared" si="13"/>
        <v>0</v>
      </c>
      <c r="BJ9" s="70">
        <v>0</v>
      </c>
      <c r="BK9" s="70">
        <v>0</v>
      </c>
      <c r="BL9" s="70">
        <v>0</v>
      </c>
      <c r="BM9" s="70">
        <v>0</v>
      </c>
      <c r="BN9" s="70">
        <f t="shared" si="14"/>
        <v>0</v>
      </c>
      <c r="BO9" s="70">
        <v>0</v>
      </c>
      <c r="BP9" s="70">
        <v>0</v>
      </c>
      <c r="BQ9" s="70">
        <v>0</v>
      </c>
      <c r="BR9" s="70">
        <v>0</v>
      </c>
      <c r="BS9" s="70">
        <f t="shared" si="15"/>
        <v>0</v>
      </c>
      <c r="BT9" s="70">
        <v>0</v>
      </c>
      <c r="BU9" s="70">
        <v>0</v>
      </c>
      <c r="BV9" s="70">
        <v>0</v>
      </c>
      <c r="BW9" s="70">
        <v>0</v>
      </c>
      <c r="BX9" s="70">
        <f t="shared" si="16"/>
        <v>0</v>
      </c>
      <c r="BY9" s="70">
        <v>0</v>
      </c>
      <c r="BZ9" s="70">
        <v>0</v>
      </c>
      <c r="CA9" s="70">
        <v>0</v>
      </c>
      <c r="CB9" s="70">
        <v>0</v>
      </c>
      <c r="CC9" s="70">
        <f t="shared" si="17"/>
        <v>0</v>
      </c>
      <c r="CD9" s="70">
        <v>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70">
        <f t="shared" si="28"/>
        <v>0</v>
      </c>
      <c r="EG9" s="70">
        <v>0</v>
      </c>
      <c r="EH9" s="70">
        <v>0</v>
      </c>
      <c r="EI9" s="70">
        <v>0</v>
      </c>
      <c r="EJ9" s="70">
        <v>0</v>
      </c>
      <c r="EK9" s="70">
        <f t="shared" si="29"/>
        <v>0</v>
      </c>
      <c r="EL9" s="70">
        <v>0</v>
      </c>
      <c r="EM9" s="70">
        <v>0</v>
      </c>
      <c r="EN9" s="70">
        <v>0</v>
      </c>
      <c r="EO9" s="70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73"/>
      <c r="C10" s="33" t="s">
        <v>156</v>
      </c>
      <c r="D10" s="41">
        <f t="shared" si="0"/>
        <v>0</v>
      </c>
      <c r="E10" s="59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0</v>
      </c>
      <c r="EG10" s="70">
        <v>0</v>
      </c>
      <c r="EH10" s="70">
        <v>0</v>
      </c>
      <c r="EI10" s="70">
        <v>0</v>
      </c>
      <c r="EJ10" s="70">
        <v>0</v>
      </c>
      <c r="EK10" s="70">
        <f t="shared" si="29"/>
        <v>0</v>
      </c>
      <c r="EL10" s="70">
        <v>0</v>
      </c>
      <c r="EM10" s="70">
        <v>0</v>
      </c>
      <c r="EN10" s="70">
        <v>0</v>
      </c>
      <c r="EO10" s="70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73"/>
      <c r="C11" s="33" t="s">
        <v>157</v>
      </c>
      <c r="D11" s="41">
        <f t="shared" si="0"/>
        <v>0</v>
      </c>
      <c r="E11" s="59">
        <f t="shared" si="1"/>
        <v>0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0</v>
      </c>
      <c r="CI11" s="70">
        <v>0</v>
      </c>
      <c r="CJ11" s="70">
        <v>0</v>
      </c>
      <c r="CK11" s="70">
        <v>0</v>
      </c>
      <c r="CL11" s="70">
        <v>0</v>
      </c>
      <c r="CM11" s="70">
        <f t="shared" si="19"/>
        <v>0</v>
      </c>
      <c r="CN11" s="70">
        <v>0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70">
        <f t="shared" si="28"/>
        <v>0</v>
      </c>
      <c r="EG11" s="70">
        <v>0</v>
      </c>
      <c r="EH11" s="70">
        <v>0</v>
      </c>
      <c r="EI11" s="70">
        <v>0</v>
      </c>
      <c r="EJ11" s="70">
        <v>0</v>
      </c>
      <c r="EK11" s="70">
        <f t="shared" si="29"/>
        <v>0</v>
      </c>
      <c r="EL11" s="70">
        <v>0</v>
      </c>
      <c r="EM11" s="70">
        <v>0</v>
      </c>
      <c r="EN11" s="70">
        <v>0</v>
      </c>
      <c r="EO11" s="70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73"/>
      <c r="C12" s="20" t="s">
        <v>158</v>
      </c>
      <c r="D12" s="41">
        <f t="shared" si="0"/>
        <v>34</v>
      </c>
      <c r="E12" s="59">
        <f t="shared" si="1"/>
        <v>19582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34</v>
      </c>
      <c r="AA12" s="70">
        <v>34</v>
      </c>
      <c r="AB12" s="70">
        <v>0</v>
      </c>
      <c r="AC12" s="70">
        <v>0</v>
      </c>
      <c r="AD12" s="70">
        <v>0</v>
      </c>
      <c r="AE12" s="70">
        <f t="shared" si="7"/>
        <v>19582</v>
      </c>
      <c r="AF12" s="70">
        <v>19582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0</v>
      </c>
      <c r="CI12" s="70">
        <v>0</v>
      </c>
      <c r="CJ12" s="70">
        <v>0</v>
      </c>
      <c r="CK12" s="70">
        <v>0</v>
      </c>
      <c r="CL12" s="70">
        <v>0</v>
      </c>
      <c r="CM12" s="70">
        <f t="shared" si="19"/>
        <v>0</v>
      </c>
      <c r="CN12" s="70">
        <v>0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70">
        <f t="shared" si="28"/>
        <v>0</v>
      </c>
      <c r="EG12" s="70">
        <v>0</v>
      </c>
      <c r="EH12" s="70">
        <v>0</v>
      </c>
      <c r="EI12" s="70">
        <v>0</v>
      </c>
      <c r="EJ12" s="70">
        <v>0</v>
      </c>
      <c r="EK12" s="70">
        <f t="shared" si="29"/>
        <v>0</v>
      </c>
      <c r="EL12" s="70">
        <v>0</v>
      </c>
      <c r="EM12" s="70">
        <v>0</v>
      </c>
      <c r="EN12" s="70">
        <v>0</v>
      </c>
      <c r="EO12" s="70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73"/>
      <c r="C13" s="20" t="s">
        <v>159</v>
      </c>
      <c r="D13" s="41">
        <f t="shared" si="0"/>
        <v>6</v>
      </c>
      <c r="E13" s="59">
        <f t="shared" si="1"/>
        <v>3373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6</v>
      </c>
      <c r="Q13" s="70">
        <v>6</v>
      </c>
      <c r="R13" s="70">
        <v>0</v>
      </c>
      <c r="S13" s="70">
        <v>0</v>
      </c>
      <c r="T13" s="70">
        <v>0</v>
      </c>
      <c r="U13" s="70">
        <f t="shared" si="5"/>
        <v>3373</v>
      </c>
      <c r="V13" s="70">
        <v>3373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0</v>
      </c>
      <c r="DC13" s="70">
        <v>0</v>
      </c>
      <c r="DD13" s="70">
        <v>0</v>
      </c>
      <c r="DE13" s="70">
        <v>0</v>
      </c>
      <c r="DF13" s="70">
        <v>0</v>
      </c>
      <c r="DG13" s="70">
        <f t="shared" si="23"/>
        <v>0</v>
      </c>
      <c r="DH13" s="70">
        <v>0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70">
        <f t="shared" si="28"/>
        <v>0</v>
      </c>
      <c r="EG13" s="70">
        <v>0</v>
      </c>
      <c r="EH13" s="70">
        <v>0</v>
      </c>
      <c r="EI13" s="70">
        <v>0</v>
      </c>
      <c r="EJ13" s="70">
        <v>0</v>
      </c>
      <c r="EK13" s="70">
        <f t="shared" si="29"/>
        <v>0</v>
      </c>
      <c r="EL13" s="70">
        <v>0</v>
      </c>
      <c r="EM13" s="70">
        <v>0</v>
      </c>
      <c r="EN13" s="70">
        <v>0</v>
      </c>
      <c r="EO13" s="70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73"/>
      <c r="C14" s="20" t="s">
        <v>160</v>
      </c>
      <c r="D14" s="41">
        <f t="shared" si="0"/>
        <v>6</v>
      </c>
      <c r="E14" s="59">
        <f t="shared" si="1"/>
        <v>5477</v>
      </c>
      <c r="F14" s="70">
        <f t="shared" si="2"/>
        <v>6</v>
      </c>
      <c r="G14" s="70">
        <v>6</v>
      </c>
      <c r="H14" s="70">
        <v>0</v>
      </c>
      <c r="I14" s="70">
        <v>0</v>
      </c>
      <c r="J14" s="70">
        <v>0</v>
      </c>
      <c r="K14" s="70">
        <f t="shared" si="3"/>
        <v>5477</v>
      </c>
      <c r="L14" s="70">
        <v>5477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0</v>
      </c>
      <c r="AA14" s="70">
        <v>0</v>
      </c>
      <c r="AB14" s="70">
        <v>0</v>
      </c>
      <c r="AC14" s="70">
        <v>0</v>
      </c>
      <c r="AD14" s="70">
        <v>0</v>
      </c>
      <c r="AE14" s="70">
        <f t="shared" si="7"/>
        <v>0</v>
      </c>
      <c r="AF14" s="70">
        <v>0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0</v>
      </c>
      <c r="BE14" s="70">
        <v>0</v>
      </c>
      <c r="BF14" s="70">
        <v>0</v>
      </c>
      <c r="BG14" s="70">
        <v>0</v>
      </c>
      <c r="BH14" s="70">
        <v>0</v>
      </c>
      <c r="BI14" s="70">
        <f t="shared" si="13"/>
        <v>0</v>
      </c>
      <c r="BJ14" s="70">
        <v>0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70">
        <f t="shared" si="28"/>
        <v>0</v>
      </c>
      <c r="EG14" s="70">
        <v>0</v>
      </c>
      <c r="EH14" s="70">
        <v>0</v>
      </c>
      <c r="EI14" s="70">
        <v>0</v>
      </c>
      <c r="EJ14" s="70">
        <v>0</v>
      </c>
      <c r="EK14" s="70">
        <f t="shared" si="29"/>
        <v>0</v>
      </c>
      <c r="EL14" s="70">
        <v>0</v>
      </c>
      <c r="EM14" s="70">
        <v>0</v>
      </c>
      <c r="EN14" s="70">
        <v>0</v>
      </c>
      <c r="EO14" s="70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73"/>
      <c r="C15" s="20" t="s">
        <v>161</v>
      </c>
      <c r="D15" s="41">
        <f t="shared" si="0"/>
        <v>7</v>
      </c>
      <c r="E15" s="59">
        <f t="shared" si="1"/>
        <v>11300</v>
      </c>
      <c r="F15" s="70">
        <f t="shared" si="2"/>
        <v>4</v>
      </c>
      <c r="G15" s="70">
        <v>4</v>
      </c>
      <c r="H15" s="70">
        <v>0</v>
      </c>
      <c r="I15" s="70">
        <v>0</v>
      </c>
      <c r="J15" s="70">
        <v>0</v>
      </c>
      <c r="K15" s="70">
        <f t="shared" si="3"/>
        <v>4964</v>
      </c>
      <c r="L15" s="70">
        <v>4964</v>
      </c>
      <c r="M15" s="70">
        <v>0</v>
      </c>
      <c r="N15" s="70">
        <v>0</v>
      </c>
      <c r="O15" s="70">
        <v>0</v>
      </c>
      <c r="P15" s="70">
        <f t="shared" si="4"/>
        <v>0</v>
      </c>
      <c r="Q15" s="70">
        <v>0</v>
      </c>
      <c r="R15" s="70">
        <v>0</v>
      </c>
      <c r="S15" s="70">
        <v>0</v>
      </c>
      <c r="T15" s="70">
        <v>0</v>
      </c>
      <c r="U15" s="70">
        <f t="shared" si="5"/>
        <v>0</v>
      </c>
      <c r="V15" s="70">
        <v>0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2</v>
      </c>
      <c r="AK15" s="70">
        <v>2</v>
      </c>
      <c r="AL15" s="70">
        <v>0</v>
      </c>
      <c r="AM15" s="70">
        <v>0</v>
      </c>
      <c r="AN15" s="70">
        <v>0</v>
      </c>
      <c r="AO15" s="70">
        <f t="shared" si="9"/>
        <v>5884</v>
      </c>
      <c r="AP15" s="70">
        <v>5884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1</v>
      </c>
      <c r="DM15" s="70">
        <v>1</v>
      </c>
      <c r="DN15" s="70">
        <v>0</v>
      </c>
      <c r="DO15" s="70">
        <v>0</v>
      </c>
      <c r="DP15" s="70">
        <v>0</v>
      </c>
      <c r="DQ15" s="70">
        <f t="shared" si="25"/>
        <v>452</v>
      </c>
      <c r="DR15" s="70">
        <v>452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70">
        <f t="shared" si="28"/>
        <v>0</v>
      </c>
      <c r="EG15" s="70">
        <v>0</v>
      </c>
      <c r="EH15" s="70">
        <v>0</v>
      </c>
      <c r="EI15" s="70">
        <v>0</v>
      </c>
      <c r="EJ15" s="70">
        <v>0</v>
      </c>
      <c r="EK15" s="70">
        <f t="shared" si="29"/>
        <v>0</v>
      </c>
      <c r="EL15" s="70">
        <v>0</v>
      </c>
      <c r="EM15" s="70">
        <v>0</v>
      </c>
      <c r="EN15" s="70">
        <v>0</v>
      </c>
      <c r="EO15" s="70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73"/>
      <c r="C16" s="20" t="s">
        <v>162</v>
      </c>
      <c r="D16" s="41">
        <f t="shared" si="0"/>
        <v>5</v>
      </c>
      <c r="E16" s="59">
        <f t="shared" si="1"/>
        <v>7594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5</v>
      </c>
      <c r="Q16" s="70">
        <v>5</v>
      </c>
      <c r="R16" s="70">
        <v>0</v>
      </c>
      <c r="S16" s="70">
        <v>0</v>
      </c>
      <c r="T16" s="70">
        <v>0</v>
      </c>
      <c r="U16" s="70">
        <f t="shared" si="5"/>
        <v>7594</v>
      </c>
      <c r="V16" s="70">
        <v>7594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0</v>
      </c>
      <c r="CI16" s="70">
        <v>0</v>
      </c>
      <c r="CJ16" s="70">
        <v>0</v>
      </c>
      <c r="CK16" s="70">
        <v>0</v>
      </c>
      <c r="CL16" s="70">
        <v>0</v>
      </c>
      <c r="CM16" s="70">
        <f t="shared" si="19"/>
        <v>0</v>
      </c>
      <c r="CN16" s="70">
        <v>0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73"/>
      <c r="C17" s="20" t="s">
        <v>163</v>
      </c>
      <c r="D17" s="41">
        <f t="shared" si="0"/>
        <v>0</v>
      </c>
      <c r="E17" s="59">
        <f t="shared" si="1"/>
        <v>0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0</v>
      </c>
      <c r="CI17" s="70">
        <v>0</v>
      </c>
      <c r="CJ17" s="70">
        <v>0</v>
      </c>
      <c r="CK17" s="70">
        <v>0</v>
      </c>
      <c r="CL17" s="70">
        <v>0</v>
      </c>
      <c r="CM17" s="70">
        <f t="shared" si="19"/>
        <v>0</v>
      </c>
      <c r="CN17" s="70">
        <v>0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70">
        <f t="shared" si="28"/>
        <v>0</v>
      </c>
      <c r="EG17" s="70">
        <v>0</v>
      </c>
      <c r="EH17" s="70">
        <v>0</v>
      </c>
      <c r="EI17" s="70">
        <v>0</v>
      </c>
      <c r="EJ17" s="70">
        <v>0</v>
      </c>
      <c r="EK17" s="70">
        <f t="shared" si="29"/>
        <v>0</v>
      </c>
      <c r="EL17" s="70">
        <v>0</v>
      </c>
      <c r="EM17" s="70">
        <v>0</v>
      </c>
      <c r="EN17" s="70">
        <v>0</v>
      </c>
      <c r="EO17" s="70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73"/>
      <c r="C18" s="20" t="s">
        <v>164</v>
      </c>
      <c r="D18" s="41">
        <f t="shared" si="0"/>
        <v>17</v>
      </c>
      <c r="E18" s="59">
        <f t="shared" si="1"/>
        <v>29801</v>
      </c>
      <c r="F18" s="70">
        <f t="shared" si="2"/>
        <v>0</v>
      </c>
      <c r="G18" s="70">
        <v>0</v>
      </c>
      <c r="H18" s="70">
        <v>0</v>
      </c>
      <c r="I18" s="70">
        <v>0</v>
      </c>
      <c r="J18" s="70">
        <v>0</v>
      </c>
      <c r="K18" s="70">
        <f t="shared" si="3"/>
        <v>0</v>
      </c>
      <c r="L18" s="70">
        <v>0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6</v>
      </c>
      <c r="AK18" s="70">
        <v>6</v>
      </c>
      <c r="AL18" s="70">
        <v>0</v>
      </c>
      <c r="AM18" s="70">
        <v>0</v>
      </c>
      <c r="AN18" s="70">
        <v>0</v>
      </c>
      <c r="AO18" s="70">
        <f t="shared" si="9"/>
        <v>17652</v>
      </c>
      <c r="AP18" s="70">
        <v>17652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4</v>
      </c>
      <c r="BE18" s="70">
        <v>4</v>
      </c>
      <c r="BF18" s="70">
        <v>0</v>
      </c>
      <c r="BG18" s="70">
        <v>0</v>
      </c>
      <c r="BH18" s="70">
        <v>0</v>
      </c>
      <c r="BI18" s="70">
        <f t="shared" si="13"/>
        <v>5712</v>
      </c>
      <c r="BJ18" s="70">
        <v>5712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7</v>
      </c>
      <c r="BY18" s="70">
        <v>7</v>
      </c>
      <c r="BZ18" s="70">
        <v>0</v>
      </c>
      <c r="CA18" s="70">
        <v>0</v>
      </c>
      <c r="CB18" s="70">
        <v>0</v>
      </c>
      <c r="CC18" s="70">
        <f t="shared" si="17"/>
        <v>6437</v>
      </c>
      <c r="CD18" s="70">
        <v>6437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0</v>
      </c>
      <c r="CS18" s="70">
        <v>0</v>
      </c>
      <c r="CT18" s="70">
        <v>0</v>
      </c>
      <c r="CU18" s="70">
        <v>0</v>
      </c>
      <c r="CV18" s="70">
        <v>0</v>
      </c>
      <c r="CW18" s="70">
        <f t="shared" si="21"/>
        <v>0</v>
      </c>
      <c r="CX18" s="70">
        <v>0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68">
        <f t="shared" si="30"/>
        <v>0</v>
      </c>
      <c r="EQ18" s="68">
        <v>0</v>
      </c>
      <c r="ER18" s="68">
        <v>0</v>
      </c>
      <c r="ES18" s="68">
        <v>0</v>
      </c>
      <c r="ET18" s="68">
        <v>0</v>
      </c>
      <c r="EU18" s="68">
        <f t="shared" si="31"/>
        <v>0</v>
      </c>
      <c r="EV18" s="68">
        <v>0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73"/>
      <c r="C19" s="20" t="s">
        <v>165</v>
      </c>
      <c r="D19" s="41">
        <f t="shared" si="0"/>
        <v>0</v>
      </c>
      <c r="E19" s="59">
        <f t="shared" si="1"/>
        <v>0</v>
      </c>
      <c r="F19" s="70">
        <f t="shared" si="2"/>
        <v>0</v>
      </c>
      <c r="G19" s="70">
        <v>0</v>
      </c>
      <c r="H19" s="70">
        <v>0</v>
      </c>
      <c r="I19" s="70">
        <v>0</v>
      </c>
      <c r="J19" s="70">
        <v>0</v>
      </c>
      <c r="K19" s="70">
        <f t="shared" si="3"/>
        <v>0</v>
      </c>
      <c r="L19" s="70">
        <v>0</v>
      </c>
      <c r="M19" s="70">
        <v>0</v>
      </c>
      <c r="N19" s="70">
        <v>0</v>
      </c>
      <c r="O19" s="70">
        <v>0</v>
      </c>
      <c r="P19" s="70">
        <f t="shared" si="4"/>
        <v>0</v>
      </c>
      <c r="Q19" s="70">
        <v>0</v>
      </c>
      <c r="R19" s="70">
        <v>0</v>
      </c>
      <c r="S19" s="70">
        <v>0</v>
      </c>
      <c r="T19" s="70">
        <v>0</v>
      </c>
      <c r="U19" s="70">
        <f t="shared" si="5"/>
        <v>0</v>
      </c>
      <c r="V19" s="70">
        <v>0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0</v>
      </c>
      <c r="AU19" s="70">
        <v>0</v>
      </c>
      <c r="AV19" s="70">
        <v>0</v>
      </c>
      <c r="AW19" s="70">
        <v>0</v>
      </c>
      <c r="AX19" s="70">
        <v>0</v>
      </c>
      <c r="AY19" s="70">
        <f t="shared" si="11"/>
        <v>0</v>
      </c>
      <c r="AZ19" s="70">
        <v>0</v>
      </c>
      <c r="BA19" s="70">
        <v>0</v>
      </c>
      <c r="BB19" s="70">
        <v>0</v>
      </c>
      <c r="BC19" s="70">
        <v>0</v>
      </c>
      <c r="BD19" s="70">
        <f t="shared" si="12"/>
        <v>0</v>
      </c>
      <c r="BE19" s="70">
        <v>0</v>
      </c>
      <c r="BF19" s="70">
        <v>0</v>
      </c>
      <c r="BG19" s="70">
        <v>0</v>
      </c>
      <c r="BH19" s="70">
        <v>0</v>
      </c>
      <c r="BI19" s="70">
        <f t="shared" si="13"/>
        <v>0</v>
      </c>
      <c r="BJ19" s="70">
        <v>0</v>
      </c>
      <c r="BK19" s="70">
        <v>0</v>
      </c>
      <c r="BL19" s="70">
        <v>0</v>
      </c>
      <c r="BM19" s="70">
        <v>0</v>
      </c>
      <c r="BN19" s="70">
        <f t="shared" si="14"/>
        <v>0</v>
      </c>
      <c r="BO19" s="70">
        <v>0</v>
      </c>
      <c r="BP19" s="70">
        <v>0</v>
      </c>
      <c r="BQ19" s="70">
        <v>0</v>
      </c>
      <c r="BR19" s="70">
        <v>0</v>
      </c>
      <c r="BS19" s="70">
        <f t="shared" si="15"/>
        <v>0</v>
      </c>
      <c r="BT19" s="70">
        <v>0</v>
      </c>
      <c r="BU19" s="70">
        <v>0</v>
      </c>
      <c r="BV19" s="70">
        <v>0</v>
      </c>
      <c r="BW19" s="70">
        <v>0</v>
      </c>
      <c r="BX19" s="70">
        <f t="shared" si="16"/>
        <v>0</v>
      </c>
      <c r="BY19" s="70">
        <v>0</v>
      </c>
      <c r="BZ19" s="70">
        <v>0</v>
      </c>
      <c r="CA19" s="70">
        <v>0</v>
      </c>
      <c r="CB19" s="70">
        <v>0</v>
      </c>
      <c r="CC19" s="70">
        <f t="shared" si="17"/>
        <v>0</v>
      </c>
      <c r="CD19" s="70">
        <v>0</v>
      </c>
      <c r="CE19" s="70">
        <v>0</v>
      </c>
      <c r="CF19" s="70">
        <v>0</v>
      </c>
      <c r="CG19" s="70">
        <v>0</v>
      </c>
      <c r="CH19" s="70">
        <f t="shared" si="18"/>
        <v>0</v>
      </c>
      <c r="CI19" s="70">
        <v>0</v>
      </c>
      <c r="CJ19" s="70">
        <v>0</v>
      </c>
      <c r="CK19" s="70">
        <v>0</v>
      </c>
      <c r="CL19" s="70">
        <v>0</v>
      </c>
      <c r="CM19" s="70">
        <f t="shared" si="19"/>
        <v>0</v>
      </c>
      <c r="CN19" s="70">
        <v>0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70">
        <f t="shared" si="28"/>
        <v>0</v>
      </c>
      <c r="EG19" s="70">
        <v>0</v>
      </c>
      <c r="EH19" s="70">
        <v>0</v>
      </c>
      <c r="EI19" s="70">
        <v>0</v>
      </c>
      <c r="EJ19" s="70">
        <v>0</v>
      </c>
      <c r="EK19" s="70">
        <f t="shared" si="29"/>
        <v>0</v>
      </c>
      <c r="EL19" s="70">
        <v>0</v>
      </c>
      <c r="EM19" s="70">
        <v>0</v>
      </c>
      <c r="EN19" s="70">
        <v>0</v>
      </c>
      <c r="EO19" s="70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73"/>
      <c r="C20" s="20" t="s">
        <v>166</v>
      </c>
      <c r="D20" s="41">
        <f t="shared" si="0"/>
        <v>1</v>
      </c>
      <c r="E20" s="59">
        <f t="shared" si="1"/>
        <v>363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1</v>
      </c>
      <c r="Q20" s="70">
        <v>1</v>
      </c>
      <c r="R20" s="70">
        <v>0</v>
      </c>
      <c r="S20" s="70">
        <v>0</v>
      </c>
      <c r="T20" s="70">
        <v>0</v>
      </c>
      <c r="U20" s="70">
        <f t="shared" si="5"/>
        <v>363</v>
      </c>
      <c r="V20" s="70">
        <v>363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68">
        <f t="shared" si="30"/>
        <v>0</v>
      </c>
      <c r="EQ20" s="68">
        <v>0</v>
      </c>
      <c r="ER20" s="68">
        <v>0</v>
      </c>
      <c r="ES20" s="68">
        <v>0</v>
      </c>
      <c r="ET20" s="68">
        <v>0</v>
      </c>
      <c r="EU20" s="68">
        <f t="shared" si="31"/>
        <v>0</v>
      </c>
      <c r="EV20" s="68">
        <v>0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73"/>
      <c r="C21" s="20" t="s">
        <v>167</v>
      </c>
      <c r="D21" s="41">
        <f t="shared" si="0"/>
        <v>38</v>
      </c>
      <c r="E21" s="59">
        <f t="shared" si="1"/>
        <v>62183</v>
      </c>
      <c r="F21" s="70">
        <f t="shared" si="2"/>
        <v>1</v>
      </c>
      <c r="G21" s="70">
        <v>1</v>
      </c>
      <c r="H21" s="70">
        <v>0</v>
      </c>
      <c r="I21" s="70">
        <v>0</v>
      </c>
      <c r="J21" s="70">
        <v>0</v>
      </c>
      <c r="K21" s="70">
        <f t="shared" si="3"/>
        <v>1511</v>
      </c>
      <c r="L21" s="70">
        <v>1511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13</v>
      </c>
      <c r="BE21" s="70">
        <v>13</v>
      </c>
      <c r="BF21" s="70">
        <v>0</v>
      </c>
      <c r="BG21" s="70">
        <v>0</v>
      </c>
      <c r="BH21" s="70">
        <v>0</v>
      </c>
      <c r="BI21" s="70">
        <f t="shared" si="13"/>
        <v>44792</v>
      </c>
      <c r="BJ21" s="70">
        <v>44792</v>
      </c>
      <c r="BK21" s="70">
        <v>0</v>
      </c>
      <c r="BL21" s="70">
        <v>0</v>
      </c>
      <c r="BM21" s="70">
        <v>0</v>
      </c>
      <c r="BN21" s="70">
        <f t="shared" si="14"/>
        <v>9</v>
      </c>
      <c r="BO21" s="70">
        <v>9</v>
      </c>
      <c r="BP21" s="70">
        <v>0</v>
      </c>
      <c r="BQ21" s="70">
        <v>0</v>
      </c>
      <c r="BR21" s="70">
        <v>0</v>
      </c>
      <c r="BS21" s="70">
        <f t="shared" si="15"/>
        <v>4993</v>
      </c>
      <c r="BT21" s="70">
        <v>4993</v>
      </c>
      <c r="BU21" s="70">
        <v>0</v>
      </c>
      <c r="BV21" s="70">
        <v>0</v>
      </c>
      <c r="BW21" s="70">
        <v>0</v>
      </c>
      <c r="BX21" s="70">
        <f t="shared" si="16"/>
        <v>15</v>
      </c>
      <c r="BY21" s="70">
        <v>15</v>
      </c>
      <c r="BZ21" s="70">
        <v>0</v>
      </c>
      <c r="CA21" s="70">
        <v>0</v>
      </c>
      <c r="CB21" s="70">
        <v>0</v>
      </c>
      <c r="CC21" s="70">
        <f t="shared" si="17"/>
        <v>10887</v>
      </c>
      <c r="CD21" s="70">
        <v>10887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0</v>
      </c>
      <c r="CS21" s="70">
        <v>0</v>
      </c>
      <c r="CT21" s="70">
        <v>0</v>
      </c>
      <c r="CU21" s="70">
        <v>0</v>
      </c>
      <c r="CV21" s="70">
        <v>0</v>
      </c>
      <c r="CW21" s="70">
        <f t="shared" si="21"/>
        <v>0</v>
      </c>
      <c r="CX21" s="70">
        <v>0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0</v>
      </c>
      <c r="DM21" s="70">
        <v>0</v>
      </c>
      <c r="DN21" s="70">
        <v>0</v>
      </c>
      <c r="DO21" s="70">
        <v>0</v>
      </c>
      <c r="DP21" s="70">
        <v>0</v>
      </c>
      <c r="DQ21" s="70">
        <f t="shared" si="25"/>
        <v>0</v>
      </c>
      <c r="DR21" s="70">
        <v>0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70">
        <f t="shared" si="28"/>
        <v>0</v>
      </c>
      <c r="EG21" s="70">
        <v>0</v>
      </c>
      <c r="EH21" s="70">
        <v>0</v>
      </c>
      <c r="EI21" s="70">
        <v>0</v>
      </c>
      <c r="EJ21" s="70">
        <v>0</v>
      </c>
      <c r="EK21" s="70">
        <f t="shared" si="29"/>
        <v>0</v>
      </c>
      <c r="EL21" s="70">
        <v>0</v>
      </c>
      <c r="EM21" s="70">
        <v>0</v>
      </c>
      <c r="EN21" s="70">
        <v>0</v>
      </c>
      <c r="EO21" s="70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73"/>
      <c r="C22" s="20" t="s">
        <v>168</v>
      </c>
      <c r="D22" s="41">
        <f t="shared" si="0"/>
        <v>46</v>
      </c>
      <c r="E22" s="59">
        <f t="shared" si="1"/>
        <v>29206</v>
      </c>
      <c r="F22" s="70">
        <f t="shared" si="2"/>
        <v>0</v>
      </c>
      <c r="G22" s="70">
        <v>0</v>
      </c>
      <c r="H22" s="70">
        <v>0</v>
      </c>
      <c r="I22" s="70">
        <v>0</v>
      </c>
      <c r="J22" s="70">
        <v>0</v>
      </c>
      <c r="K22" s="70">
        <f t="shared" si="3"/>
        <v>0</v>
      </c>
      <c r="L22" s="70">
        <v>0</v>
      </c>
      <c r="M22" s="70">
        <v>0</v>
      </c>
      <c r="N22" s="70">
        <v>0</v>
      </c>
      <c r="O22" s="70">
        <v>0</v>
      </c>
      <c r="P22" s="70">
        <f t="shared" si="4"/>
        <v>0</v>
      </c>
      <c r="Q22" s="70">
        <v>0</v>
      </c>
      <c r="R22" s="70">
        <v>0</v>
      </c>
      <c r="S22" s="70">
        <v>0</v>
      </c>
      <c r="T22" s="70">
        <v>0</v>
      </c>
      <c r="U22" s="70">
        <f t="shared" si="5"/>
        <v>0</v>
      </c>
      <c r="V22" s="70">
        <v>0</v>
      </c>
      <c r="W22" s="70">
        <v>0</v>
      </c>
      <c r="X22" s="70">
        <v>0</v>
      </c>
      <c r="Y22" s="70">
        <v>0</v>
      </c>
      <c r="Z22" s="70">
        <f t="shared" si="6"/>
        <v>0</v>
      </c>
      <c r="AA22" s="70">
        <v>0</v>
      </c>
      <c r="AB22" s="70">
        <v>0</v>
      </c>
      <c r="AC22" s="70">
        <v>0</v>
      </c>
      <c r="AD22" s="70">
        <v>0</v>
      </c>
      <c r="AE22" s="70">
        <f t="shared" si="7"/>
        <v>0</v>
      </c>
      <c r="AF22" s="70">
        <v>0</v>
      </c>
      <c r="AG22" s="70">
        <v>0</v>
      </c>
      <c r="AH22" s="70">
        <v>0</v>
      </c>
      <c r="AI22" s="70">
        <v>0</v>
      </c>
      <c r="AJ22" s="70">
        <f t="shared" si="8"/>
        <v>0</v>
      </c>
      <c r="AK22" s="70">
        <v>0</v>
      </c>
      <c r="AL22" s="70">
        <v>0</v>
      </c>
      <c r="AM22" s="70">
        <v>0</v>
      </c>
      <c r="AN22" s="70">
        <v>0</v>
      </c>
      <c r="AO22" s="70">
        <f t="shared" si="9"/>
        <v>0</v>
      </c>
      <c r="AP22" s="70">
        <v>0</v>
      </c>
      <c r="AQ22" s="70">
        <v>0</v>
      </c>
      <c r="AR22" s="70">
        <v>0</v>
      </c>
      <c r="AS22" s="70">
        <v>0</v>
      </c>
      <c r="AT22" s="70">
        <f t="shared" si="10"/>
        <v>0</v>
      </c>
      <c r="AU22" s="70">
        <v>0</v>
      </c>
      <c r="AV22" s="70">
        <v>0</v>
      </c>
      <c r="AW22" s="70">
        <v>0</v>
      </c>
      <c r="AX22" s="70">
        <v>0</v>
      </c>
      <c r="AY22" s="70">
        <f t="shared" si="11"/>
        <v>0</v>
      </c>
      <c r="AZ22" s="70">
        <v>0</v>
      </c>
      <c r="BA22" s="70">
        <v>0</v>
      </c>
      <c r="BB22" s="70">
        <v>0</v>
      </c>
      <c r="BC22" s="70">
        <v>0</v>
      </c>
      <c r="BD22" s="70">
        <f t="shared" si="12"/>
        <v>0</v>
      </c>
      <c r="BE22" s="70">
        <v>0</v>
      </c>
      <c r="BF22" s="70">
        <v>0</v>
      </c>
      <c r="BG22" s="70">
        <v>0</v>
      </c>
      <c r="BH22" s="70">
        <v>0</v>
      </c>
      <c r="BI22" s="70">
        <f t="shared" si="13"/>
        <v>0</v>
      </c>
      <c r="BJ22" s="70">
        <v>0</v>
      </c>
      <c r="BK22" s="70">
        <v>0</v>
      </c>
      <c r="BL22" s="70">
        <v>0</v>
      </c>
      <c r="BM22" s="70">
        <v>0</v>
      </c>
      <c r="BN22" s="70">
        <f t="shared" si="14"/>
        <v>0</v>
      </c>
      <c r="BO22" s="70">
        <v>0</v>
      </c>
      <c r="BP22" s="70">
        <v>0</v>
      </c>
      <c r="BQ22" s="70">
        <v>0</v>
      </c>
      <c r="BR22" s="70">
        <v>0</v>
      </c>
      <c r="BS22" s="70">
        <f t="shared" si="15"/>
        <v>0</v>
      </c>
      <c r="BT22" s="70">
        <v>0</v>
      </c>
      <c r="BU22" s="70">
        <v>0</v>
      </c>
      <c r="BV22" s="70">
        <v>0</v>
      </c>
      <c r="BW22" s="70">
        <v>0</v>
      </c>
      <c r="BX22" s="70">
        <f t="shared" si="16"/>
        <v>0</v>
      </c>
      <c r="BY22" s="70">
        <v>0</v>
      </c>
      <c r="BZ22" s="70">
        <v>0</v>
      </c>
      <c r="CA22" s="70">
        <v>0</v>
      </c>
      <c r="CB22" s="70">
        <v>0</v>
      </c>
      <c r="CC22" s="70">
        <f t="shared" si="17"/>
        <v>0</v>
      </c>
      <c r="CD22" s="70">
        <v>0</v>
      </c>
      <c r="CE22" s="70">
        <v>0</v>
      </c>
      <c r="CF22" s="70">
        <v>0</v>
      </c>
      <c r="CG22" s="70">
        <v>0</v>
      </c>
      <c r="CH22" s="70">
        <f t="shared" si="18"/>
        <v>0</v>
      </c>
      <c r="CI22" s="70">
        <v>0</v>
      </c>
      <c r="CJ22" s="70">
        <v>0</v>
      </c>
      <c r="CK22" s="70">
        <v>0</v>
      </c>
      <c r="CL22" s="70">
        <v>0</v>
      </c>
      <c r="CM22" s="70">
        <f t="shared" si="19"/>
        <v>0</v>
      </c>
      <c r="CN22" s="70">
        <v>0</v>
      </c>
      <c r="CO22" s="70">
        <v>0</v>
      </c>
      <c r="CP22" s="70">
        <v>0</v>
      </c>
      <c r="CQ22" s="70">
        <v>0</v>
      </c>
      <c r="CR22" s="70">
        <f t="shared" si="20"/>
        <v>0</v>
      </c>
      <c r="CS22" s="70">
        <v>0</v>
      </c>
      <c r="CT22" s="70">
        <v>0</v>
      </c>
      <c r="CU22" s="70">
        <v>0</v>
      </c>
      <c r="CV22" s="70">
        <v>0</v>
      </c>
      <c r="CW22" s="70">
        <f t="shared" si="21"/>
        <v>0</v>
      </c>
      <c r="CX22" s="70">
        <v>0</v>
      </c>
      <c r="CY22" s="70">
        <v>0</v>
      </c>
      <c r="CZ22" s="70">
        <v>0</v>
      </c>
      <c r="DA22" s="70">
        <v>0</v>
      </c>
      <c r="DB22" s="70">
        <f t="shared" si="22"/>
        <v>46</v>
      </c>
      <c r="DC22" s="70">
        <v>46</v>
      </c>
      <c r="DD22" s="70">
        <v>0</v>
      </c>
      <c r="DE22" s="70">
        <v>0</v>
      </c>
      <c r="DF22" s="70">
        <v>0</v>
      </c>
      <c r="DG22" s="70">
        <f t="shared" si="23"/>
        <v>29206</v>
      </c>
      <c r="DH22" s="70">
        <v>29206</v>
      </c>
      <c r="DI22" s="70">
        <v>0</v>
      </c>
      <c r="DJ22" s="70">
        <v>0</v>
      </c>
      <c r="DK22" s="70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0</v>
      </c>
      <c r="DW22" s="70">
        <v>0</v>
      </c>
      <c r="DX22" s="70">
        <v>0</v>
      </c>
      <c r="DY22" s="70">
        <v>0</v>
      </c>
      <c r="DZ22" s="70">
        <v>0</v>
      </c>
      <c r="EA22" s="70">
        <f t="shared" si="27"/>
        <v>0</v>
      </c>
      <c r="EB22" s="70">
        <v>0</v>
      </c>
      <c r="EC22" s="70">
        <v>0</v>
      </c>
      <c r="ED22" s="70">
        <v>0</v>
      </c>
      <c r="EE22" s="70">
        <v>0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68">
        <f t="shared" si="30"/>
        <v>0</v>
      </c>
      <c r="EQ22" s="68">
        <v>0</v>
      </c>
      <c r="ER22" s="68">
        <v>0</v>
      </c>
      <c r="ES22" s="68">
        <v>0</v>
      </c>
      <c r="ET22" s="68">
        <v>0</v>
      </c>
      <c r="EU22" s="68">
        <f t="shared" si="31"/>
        <v>0</v>
      </c>
      <c r="EV22" s="68">
        <v>0</v>
      </c>
      <c r="EW22" s="68">
        <v>0</v>
      </c>
      <c r="EX22" s="68">
        <v>0</v>
      </c>
      <c r="EY22" s="68"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73"/>
      <c r="C23" s="20" t="s">
        <v>169</v>
      </c>
      <c r="D23" s="41">
        <f t="shared" si="0"/>
        <v>32</v>
      </c>
      <c r="E23" s="59">
        <f t="shared" si="1"/>
        <v>32751</v>
      </c>
      <c r="F23" s="70">
        <f t="shared" si="2"/>
        <v>6</v>
      </c>
      <c r="G23" s="70">
        <v>6</v>
      </c>
      <c r="H23" s="70">
        <v>0</v>
      </c>
      <c r="I23" s="70">
        <v>0</v>
      </c>
      <c r="J23" s="70">
        <v>0</v>
      </c>
      <c r="K23" s="70">
        <f t="shared" si="3"/>
        <v>4905</v>
      </c>
      <c r="L23" s="70">
        <v>4905</v>
      </c>
      <c r="M23" s="70">
        <v>0</v>
      </c>
      <c r="N23" s="70">
        <v>0</v>
      </c>
      <c r="O23" s="70">
        <v>0</v>
      </c>
      <c r="P23" s="70">
        <f t="shared" si="4"/>
        <v>9</v>
      </c>
      <c r="Q23" s="70">
        <v>9</v>
      </c>
      <c r="R23" s="70">
        <v>0</v>
      </c>
      <c r="S23" s="70">
        <v>0</v>
      </c>
      <c r="T23" s="70">
        <v>0</v>
      </c>
      <c r="U23" s="70">
        <f t="shared" si="5"/>
        <v>5351</v>
      </c>
      <c r="V23" s="70">
        <v>5351</v>
      </c>
      <c r="W23" s="70">
        <v>0</v>
      </c>
      <c r="X23" s="70">
        <v>0</v>
      </c>
      <c r="Y23" s="70">
        <v>0</v>
      </c>
      <c r="Z23" s="70">
        <f t="shared" si="6"/>
        <v>0</v>
      </c>
      <c r="AA23" s="70">
        <v>0</v>
      </c>
      <c r="AB23" s="70">
        <v>0</v>
      </c>
      <c r="AC23" s="70">
        <v>0</v>
      </c>
      <c r="AD23" s="70">
        <v>0</v>
      </c>
      <c r="AE23" s="70">
        <f t="shared" si="7"/>
        <v>0</v>
      </c>
      <c r="AF23" s="70">
        <v>0</v>
      </c>
      <c r="AG23" s="70">
        <v>0</v>
      </c>
      <c r="AH23" s="70">
        <v>0</v>
      </c>
      <c r="AI23" s="70">
        <v>0</v>
      </c>
      <c r="AJ23" s="70">
        <f t="shared" si="8"/>
        <v>7</v>
      </c>
      <c r="AK23" s="70">
        <v>7</v>
      </c>
      <c r="AL23" s="70">
        <v>0</v>
      </c>
      <c r="AM23" s="70">
        <v>0</v>
      </c>
      <c r="AN23" s="70">
        <v>0</v>
      </c>
      <c r="AO23" s="70">
        <f t="shared" si="9"/>
        <v>20594</v>
      </c>
      <c r="AP23" s="70">
        <v>20594</v>
      </c>
      <c r="AQ23" s="70">
        <v>0</v>
      </c>
      <c r="AR23" s="70">
        <v>0</v>
      </c>
      <c r="AS23" s="70">
        <v>0</v>
      </c>
      <c r="AT23" s="70">
        <f t="shared" si="10"/>
        <v>0</v>
      </c>
      <c r="AU23" s="70">
        <v>0</v>
      </c>
      <c r="AV23" s="70">
        <v>0</v>
      </c>
      <c r="AW23" s="70">
        <v>0</v>
      </c>
      <c r="AX23" s="70">
        <v>0</v>
      </c>
      <c r="AY23" s="70">
        <f t="shared" si="11"/>
        <v>0</v>
      </c>
      <c r="AZ23" s="70">
        <v>0</v>
      </c>
      <c r="BA23" s="70">
        <v>0</v>
      </c>
      <c r="BB23" s="70">
        <v>0</v>
      </c>
      <c r="BC23" s="70">
        <v>0</v>
      </c>
      <c r="BD23" s="70">
        <f t="shared" si="12"/>
        <v>0</v>
      </c>
      <c r="BE23" s="70">
        <v>0</v>
      </c>
      <c r="BF23" s="70">
        <v>0</v>
      </c>
      <c r="BG23" s="70">
        <v>0</v>
      </c>
      <c r="BH23" s="70">
        <v>0</v>
      </c>
      <c r="BI23" s="70">
        <f t="shared" si="13"/>
        <v>0</v>
      </c>
      <c r="BJ23" s="70">
        <v>0</v>
      </c>
      <c r="BK23" s="70">
        <v>0</v>
      </c>
      <c r="BL23" s="70">
        <v>0</v>
      </c>
      <c r="BM23" s="70">
        <v>0</v>
      </c>
      <c r="BN23" s="70">
        <f t="shared" si="14"/>
        <v>2</v>
      </c>
      <c r="BO23" s="70">
        <v>2</v>
      </c>
      <c r="BP23" s="70">
        <v>0</v>
      </c>
      <c r="BQ23" s="70">
        <v>0</v>
      </c>
      <c r="BR23" s="70">
        <v>0</v>
      </c>
      <c r="BS23" s="70">
        <f t="shared" si="15"/>
        <v>895</v>
      </c>
      <c r="BT23" s="70">
        <v>895</v>
      </c>
      <c r="BU23" s="70">
        <v>0</v>
      </c>
      <c r="BV23" s="70">
        <v>0</v>
      </c>
      <c r="BW23" s="70">
        <v>0</v>
      </c>
      <c r="BX23" s="70">
        <f t="shared" si="16"/>
        <v>5</v>
      </c>
      <c r="BY23" s="70">
        <v>5</v>
      </c>
      <c r="BZ23" s="70">
        <v>0</v>
      </c>
      <c r="CA23" s="70">
        <v>0</v>
      </c>
      <c r="CB23" s="70">
        <v>0</v>
      </c>
      <c r="CC23" s="70">
        <f t="shared" si="17"/>
        <v>0</v>
      </c>
      <c r="CD23" s="70">
        <v>0</v>
      </c>
      <c r="CE23" s="70">
        <v>0</v>
      </c>
      <c r="CF23" s="70">
        <v>0</v>
      </c>
      <c r="CG23" s="70">
        <v>0</v>
      </c>
      <c r="CH23" s="70">
        <f t="shared" si="18"/>
        <v>0</v>
      </c>
      <c r="CI23" s="70">
        <v>0</v>
      </c>
      <c r="CJ23" s="70">
        <v>0</v>
      </c>
      <c r="CK23" s="70">
        <v>0</v>
      </c>
      <c r="CL23" s="70">
        <v>0</v>
      </c>
      <c r="CM23" s="70">
        <f t="shared" si="19"/>
        <v>0</v>
      </c>
      <c r="CN23" s="70">
        <v>0</v>
      </c>
      <c r="CO23" s="70">
        <v>0</v>
      </c>
      <c r="CP23" s="70">
        <v>0</v>
      </c>
      <c r="CQ23" s="70">
        <v>0</v>
      </c>
      <c r="CR23" s="70">
        <f t="shared" si="20"/>
        <v>0</v>
      </c>
      <c r="CS23" s="70">
        <v>0</v>
      </c>
      <c r="CT23" s="70">
        <v>0</v>
      </c>
      <c r="CU23" s="70">
        <v>0</v>
      </c>
      <c r="CV23" s="70">
        <v>0</v>
      </c>
      <c r="CW23" s="70">
        <f t="shared" si="21"/>
        <v>0</v>
      </c>
      <c r="CX23" s="70">
        <v>0</v>
      </c>
      <c r="CY23" s="70">
        <v>0</v>
      </c>
      <c r="CZ23" s="70">
        <v>0</v>
      </c>
      <c r="DA23" s="70">
        <v>0</v>
      </c>
      <c r="DB23" s="70">
        <f t="shared" si="22"/>
        <v>3</v>
      </c>
      <c r="DC23" s="70">
        <v>3</v>
      </c>
      <c r="DD23" s="70">
        <v>0</v>
      </c>
      <c r="DE23" s="70">
        <v>0</v>
      </c>
      <c r="DF23" s="70">
        <v>0</v>
      </c>
      <c r="DG23" s="70">
        <f t="shared" si="23"/>
        <v>1006</v>
      </c>
      <c r="DH23" s="70">
        <v>1006</v>
      </c>
      <c r="DI23" s="70">
        <v>0</v>
      </c>
      <c r="DJ23" s="70">
        <v>0</v>
      </c>
      <c r="DK23" s="70">
        <v>0</v>
      </c>
      <c r="DL23" s="70">
        <f t="shared" si="24"/>
        <v>0</v>
      </c>
      <c r="DM23" s="70">
        <v>0</v>
      </c>
      <c r="DN23" s="70">
        <v>0</v>
      </c>
      <c r="DO23" s="70">
        <v>0</v>
      </c>
      <c r="DP23" s="70">
        <v>0</v>
      </c>
      <c r="DQ23" s="70">
        <f t="shared" si="25"/>
        <v>0</v>
      </c>
      <c r="DR23" s="70">
        <v>0</v>
      </c>
      <c r="DS23" s="70">
        <v>0</v>
      </c>
      <c r="DT23" s="70">
        <v>0</v>
      </c>
      <c r="DU23" s="70">
        <v>0</v>
      </c>
      <c r="DV23" s="70">
        <f t="shared" si="26"/>
        <v>0</v>
      </c>
      <c r="DW23" s="70">
        <v>0</v>
      </c>
      <c r="DX23" s="70">
        <v>0</v>
      </c>
      <c r="DY23" s="70">
        <v>0</v>
      </c>
      <c r="DZ23" s="70">
        <v>0</v>
      </c>
      <c r="EA23" s="70">
        <f t="shared" si="27"/>
        <v>0</v>
      </c>
      <c r="EB23" s="70">
        <v>0</v>
      </c>
      <c r="EC23" s="70">
        <v>0</v>
      </c>
      <c r="ED23" s="70">
        <v>0</v>
      </c>
      <c r="EE23" s="70">
        <v>0</v>
      </c>
      <c r="EF23" s="70">
        <f t="shared" si="28"/>
        <v>0</v>
      </c>
      <c r="EG23" s="70">
        <v>0</v>
      </c>
      <c r="EH23" s="70">
        <v>0</v>
      </c>
      <c r="EI23" s="70">
        <v>0</v>
      </c>
      <c r="EJ23" s="70">
        <v>0</v>
      </c>
      <c r="EK23" s="70">
        <f t="shared" si="29"/>
        <v>0</v>
      </c>
      <c r="EL23" s="70">
        <v>0</v>
      </c>
      <c r="EM23" s="70">
        <v>0</v>
      </c>
      <c r="EN23" s="70">
        <v>0</v>
      </c>
      <c r="EO23" s="70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FW23" s="46"/>
      <c r="FX23" s="46"/>
      <c r="FY23" s="46"/>
      <c r="FZ23" s="46"/>
      <c r="GA23" s="46"/>
      <c r="GB23" s="46"/>
      <c r="GC23" s="46"/>
      <c r="GD23" s="46"/>
      <c r="GE23" s="46"/>
      <c r="GF23" s="46"/>
      <c r="GG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73"/>
      <c r="C24" s="20" t="s">
        <v>170</v>
      </c>
      <c r="D24" s="41">
        <f t="shared" si="0"/>
        <v>10</v>
      </c>
      <c r="E24" s="59">
        <f t="shared" si="1"/>
        <v>9310</v>
      </c>
      <c r="F24" s="70">
        <f t="shared" si="2"/>
        <v>4</v>
      </c>
      <c r="G24" s="70">
        <v>4</v>
      </c>
      <c r="H24" s="70">
        <v>0</v>
      </c>
      <c r="I24" s="70">
        <v>0</v>
      </c>
      <c r="J24" s="70">
        <v>0</v>
      </c>
      <c r="K24" s="70">
        <f t="shared" si="3"/>
        <v>3083</v>
      </c>
      <c r="L24" s="70">
        <v>3083</v>
      </c>
      <c r="M24" s="70">
        <v>0</v>
      </c>
      <c r="N24" s="70">
        <v>0</v>
      </c>
      <c r="O24" s="70">
        <v>0</v>
      </c>
      <c r="P24" s="70">
        <f t="shared" si="4"/>
        <v>3</v>
      </c>
      <c r="Q24" s="70">
        <v>3</v>
      </c>
      <c r="R24" s="70">
        <v>0</v>
      </c>
      <c r="S24" s="70">
        <v>0</v>
      </c>
      <c r="T24" s="70">
        <v>0</v>
      </c>
      <c r="U24" s="70">
        <f t="shared" si="5"/>
        <v>542</v>
      </c>
      <c r="V24" s="70">
        <v>542</v>
      </c>
      <c r="W24" s="70">
        <v>0</v>
      </c>
      <c r="X24" s="70">
        <v>0</v>
      </c>
      <c r="Y24" s="70">
        <v>0</v>
      </c>
      <c r="Z24" s="70">
        <f t="shared" si="6"/>
        <v>0</v>
      </c>
      <c r="AA24" s="70">
        <v>0</v>
      </c>
      <c r="AB24" s="70">
        <v>0</v>
      </c>
      <c r="AC24" s="70">
        <v>0</v>
      </c>
      <c r="AD24" s="70">
        <v>0</v>
      </c>
      <c r="AE24" s="70">
        <f t="shared" si="7"/>
        <v>0</v>
      </c>
      <c r="AF24" s="70">
        <v>0</v>
      </c>
      <c r="AG24" s="70">
        <v>0</v>
      </c>
      <c r="AH24" s="70">
        <v>0</v>
      </c>
      <c r="AI24" s="70">
        <v>0</v>
      </c>
      <c r="AJ24" s="70">
        <f t="shared" si="8"/>
        <v>0</v>
      </c>
      <c r="AK24" s="70">
        <v>0</v>
      </c>
      <c r="AL24" s="70">
        <v>0</v>
      </c>
      <c r="AM24" s="70">
        <v>0</v>
      </c>
      <c r="AN24" s="70">
        <v>0</v>
      </c>
      <c r="AO24" s="70">
        <f t="shared" si="9"/>
        <v>0</v>
      </c>
      <c r="AP24" s="70">
        <v>0</v>
      </c>
      <c r="AQ24" s="70">
        <v>0</v>
      </c>
      <c r="AR24" s="70">
        <v>0</v>
      </c>
      <c r="AS24" s="70">
        <v>0</v>
      </c>
      <c r="AT24" s="70">
        <f t="shared" si="10"/>
        <v>0</v>
      </c>
      <c r="AU24" s="70">
        <v>0</v>
      </c>
      <c r="AV24" s="70">
        <v>0</v>
      </c>
      <c r="AW24" s="70">
        <v>0</v>
      </c>
      <c r="AX24" s="70">
        <v>0</v>
      </c>
      <c r="AY24" s="70">
        <f t="shared" si="11"/>
        <v>0</v>
      </c>
      <c r="AZ24" s="70">
        <v>0</v>
      </c>
      <c r="BA24" s="70">
        <v>0</v>
      </c>
      <c r="BB24" s="70">
        <v>0</v>
      </c>
      <c r="BC24" s="70">
        <v>0</v>
      </c>
      <c r="BD24" s="70">
        <f t="shared" si="12"/>
        <v>0</v>
      </c>
      <c r="BE24" s="70">
        <v>0</v>
      </c>
      <c r="BF24" s="70">
        <v>0</v>
      </c>
      <c r="BG24" s="70">
        <v>0</v>
      </c>
      <c r="BH24" s="70">
        <v>0</v>
      </c>
      <c r="BI24" s="70">
        <f t="shared" si="13"/>
        <v>0</v>
      </c>
      <c r="BJ24" s="70">
        <v>0</v>
      </c>
      <c r="BK24" s="70">
        <v>0</v>
      </c>
      <c r="BL24" s="70">
        <v>0</v>
      </c>
      <c r="BM24" s="70">
        <v>0</v>
      </c>
      <c r="BN24" s="70">
        <f t="shared" si="14"/>
        <v>0</v>
      </c>
      <c r="BO24" s="70">
        <v>0</v>
      </c>
      <c r="BP24" s="70">
        <v>0</v>
      </c>
      <c r="BQ24" s="70">
        <v>0</v>
      </c>
      <c r="BR24" s="70">
        <v>0</v>
      </c>
      <c r="BS24" s="70">
        <f t="shared" si="15"/>
        <v>0</v>
      </c>
      <c r="BT24" s="70">
        <v>0</v>
      </c>
      <c r="BU24" s="70">
        <v>0</v>
      </c>
      <c r="BV24" s="70">
        <v>0</v>
      </c>
      <c r="BW24" s="70">
        <v>0</v>
      </c>
      <c r="BX24" s="70">
        <f t="shared" si="16"/>
        <v>3</v>
      </c>
      <c r="BY24" s="70">
        <v>3</v>
      </c>
      <c r="BZ24" s="70">
        <v>0</v>
      </c>
      <c r="CA24" s="70">
        <v>0</v>
      </c>
      <c r="CB24" s="70">
        <v>0</v>
      </c>
      <c r="CC24" s="70">
        <f t="shared" si="17"/>
        <v>5685</v>
      </c>
      <c r="CD24" s="70">
        <v>5685</v>
      </c>
      <c r="CE24" s="70">
        <v>0</v>
      </c>
      <c r="CF24" s="70">
        <v>0</v>
      </c>
      <c r="CG24" s="70">
        <v>0</v>
      </c>
      <c r="CH24" s="70">
        <f t="shared" si="18"/>
        <v>0</v>
      </c>
      <c r="CI24" s="70">
        <v>0</v>
      </c>
      <c r="CJ24" s="70">
        <v>0</v>
      </c>
      <c r="CK24" s="70">
        <v>0</v>
      </c>
      <c r="CL24" s="70">
        <v>0</v>
      </c>
      <c r="CM24" s="70">
        <f t="shared" si="19"/>
        <v>0</v>
      </c>
      <c r="CN24" s="70">
        <v>0</v>
      </c>
      <c r="CO24" s="70">
        <v>0</v>
      </c>
      <c r="CP24" s="70">
        <v>0</v>
      </c>
      <c r="CQ24" s="70">
        <v>0</v>
      </c>
      <c r="CR24" s="70">
        <f t="shared" si="20"/>
        <v>0</v>
      </c>
      <c r="CS24" s="70">
        <v>0</v>
      </c>
      <c r="CT24" s="70">
        <v>0</v>
      </c>
      <c r="CU24" s="70">
        <v>0</v>
      </c>
      <c r="CV24" s="70">
        <v>0</v>
      </c>
      <c r="CW24" s="70">
        <f t="shared" si="21"/>
        <v>0</v>
      </c>
      <c r="CX24" s="70">
        <v>0</v>
      </c>
      <c r="CY24" s="70">
        <v>0</v>
      </c>
      <c r="CZ24" s="70">
        <v>0</v>
      </c>
      <c r="DA24" s="70">
        <v>0</v>
      </c>
      <c r="DB24" s="70">
        <f t="shared" si="22"/>
        <v>0</v>
      </c>
      <c r="DC24" s="70">
        <v>0</v>
      </c>
      <c r="DD24" s="70">
        <v>0</v>
      </c>
      <c r="DE24" s="70">
        <v>0</v>
      </c>
      <c r="DF24" s="70">
        <v>0</v>
      </c>
      <c r="DG24" s="70">
        <f t="shared" si="23"/>
        <v>0</v>
      </c>
      <c r="DH24" s="70">
        <v>0</v>
      </c>
      <c r="DI24" s="70">
        <v>0</v>
      </c>
      <c r="DJ24" s="70">
        <v>0</v>
      </c>
      <c r="DK24" s="70">
        <v>0</v>
      </c>
      <c r="DL24" s="70">
        <f t="shared" si="24"/>
        <v>0</v>
      </c>
      <c r="DM24" s="70">
        <v>0</v>
      </c>
      <c r="DN24" s="70">
        <v>0</v>
      </c>
      <c r="DO24" s="70">
        <v>0</v>
      </c>
      <c r="DP24" s="70">
        <v>0</v>
      </c>
      <c r="DQ24" s="70">
        <f t="shared" si="25"/>
        <v>0</v>
      </c>
      <c r="DR24" s="70">
        <v>0</v>
      </c>
      <c r="DS24" s="70">
        <v>0</v>
      </c>
      <c r="DT24" s="70">
        <v>0</v>
      </c>
      <c r="DU24" s="70">
        <v>0</v>
      </c>
      <c r="DV24" s="70">
        <f t="shared" si="26"/>
        <v>0</v>
      </c>
      <c r="DW24" s="70">
        <v>0</v>
      </c>
      <c r="DX24" s="70">
        <v>0</v>
      </c>
      <c r="DY24" s="70">
        <v>0</v>
      </c>
      <c r="DZ24" s="70">
        <v>0</v>
      </c>
      <c r="EA24" s="70">
        <f t="shared" si="27"/>
        <v>0</v>
      </c>
      <c r="EB24" s="70">
        <v>0</v>
      </c>
      <c r="EC24" s="70">
        <v>0</v>
      </c>
      <c r="ED24" s="70">
        <v>0</v>
      </c>
      <c r="EE24" s="70">
        <v>0</v>
      </c>
      <c r="EF24" s="70">
        <f t="shared" si="28"/>
        <v>0</v>
      </c>
      <c r="EG24" s="70">
        <v>0</v>
      </c>
      <c r="EH24" s="70">
        <v>0</v>
      </c>
      <c r="EI24" s="70">
        <v>0</v>
      </c>
      <c r="EJ24" s="70">
        <v>0</v>
      </c>
      <c r="EK24" s="70">
        <f t="shared" si="29"/>
        <v>0</v>
      </c>
      <c r="EL24" s="70">
        <v>0</v>
      </c>
      <c r="EM24" s="70">
        <v>0</v>
      </c>
      <c r="EN24" s="70">
        <v>0</v>
      </c>
      <c r="EO24" s="70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FW24" s="46"/>
      <c r="FX24" s="46"/>
      <c r="FY24" s="46"/>
      <c r="FZ24" s="46"/>
      <c r="GA24" s="46"/>
      <c r="GB24" s="46"/>
      <c r="GC24" s="46"/>
      <c r="GD24" s="46"/>
      <c r="GE24" s="46"/>
      <c r="GF24" s="46"/>
      <c r="GG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73"/>
      <c r="C25" s="20" t="s">
        <v>171</v>
      </c>
      <c r="D25" s="41">
        <f t="shared" si="0"/>
        <v>6</v>
      </c>
      <c r="E25" s="59">
        <f t="shared" si="1"/>
        <v>17652</v>
      </c>
      <c r="F25" s="70">
        <f t="shared" si="2"/>
        <v>0</v>
      </c>
      <c r="G25" s="70">
        <v>0</v>
      </c>
      <c r="H25" s="70">
        <v>0</v>
      </c>
      <c r="I25" s="70">
        <v>0</v>
      </c>
      <c r="J25" s="70">
        <v>0</v>
      </c>
      <c r="K25" s="70">
        <f t="shared" si="3"/>
        <v>0</v>
      </c>
      <c r="L25" s="70">
        <v>0</v>
      </c>
      <c r="M25" s="70">
        <v>0</v>
      </c>
      <c r="N25" s="70">
        <v>0</v>
      </c>
      <c r="O25" s="70">
        <v>0</v>
      </c>
      <c r="P25" s="70">
        <f t="shared" si="4"/>
        <v>0</v>
      </c>
      <c r="Q25" s="70">
        <v>0</v>
      </c>
      <c r="R25" s="70">
        <v>0</v>
      </c>
      <c r="S25" s="70">
        <v>0</v>
      </c>
      <c r="T25" s="70">
        <v>0</v>
      </c>
      <c r="U25" s="70">
        <f t="shared" si="5"/>
        <v>0</v>
      </c>
      <c r="V25" s="70">
        <v>0</v>
      </c>
      <c r="W25" s="70">
        <v>0</v>
      </c>
      <c r="X25" s="70">
        <v>0</v>
      </c>
      <c r="Y25" s="70">
        <v>0</v>
      </c>
      <c r="Z25" s="70">
        <f t="shared" si="6"/>
        <v>0</v>
      </c>
      <c r="AA25" s="70">
        <v>0</v>
      </c>
      <c r="AB25" s="70">
        <v>0</v>
      </c>
      <c r="AC25" s="70">
        <v>0</v>
      </c>
      <c r="AD25" s="70">
        <v>0</v>
      </c>
      <c r="AE25" s="70">
        <f t="shared" si="7"/>
        <v>0</v>
      </c>
      <c r="AF25" s="70">
        <v>0</v>
      </c>
      <c r="AG25" s="70">
        <v>0</v>
      </c>
      <c r="AH25" s="70">
        <v>0</v>
      </c>
      <c r="AI25" s="70">
        <v>0</v>
      </c>
      <c r="AJ25" s="70">
        <f t="shared" si="8"/>
        <v>6</v>
      </c>
      <c r="AK25" s="70">
        <v>6</v>
      </c>
      <c r="AL25" s="70">
        <v>0</v>
      </c>
      <c r="AM25" s="70">
        <v>0</v>
      </c>
      <c r="AN25" s="70">
        <v>0</v>
      </c>
      <c r="AO25" s="70">
        <f t="shared" si="9"/>
        <v>17652</v>
      </c>
      <c r="AP25" s="70">
        <v>17652</v>
      </c>
      <c r="AQ25" s="70">
        <v>0</v>
      </c>
      <c r="AR25" s="70">
        <v>0</v>
      </c>
      <c r="AS25" s="70">
        <v>0</v>
      </c>
      <c r="AT25" s="70">
        <f t="shared" si="10"/>
        <v>0</v>
      </c>
      <c r="AU25" s="70">
        <v>0</v>
      </c>
      <c r="AV25" s="70">
        <v>0</v>
      </c>
      <c r="AW25" s="70">
        <v>0</v>
      </c>
      <c r="AX25" s="70">
        <v>0</v>
      </c>
      <c r="AY25" s="70">
        <f t="shared" si="11"/>
        <v>0</v>
      </c>
      <c r="AZ25" s="70">
        <v>0</v>
      </c>
      <c r="BA25" s="70">
        <v>0</v>
      </c>
      <c r="BB25" s="70">
        <v>0</v>
      </c>
      <c r="BC25" s="70">
        <v>0</v>
      </c>
      <c r="BD25" s="70">
        <f t="shared" si="12"/>
        <v>0</v>
      </c>
      <c r="BE25" s="70">
        <v>0</v>
      </c>
      <c r="BF25" s="70">
        <v>0</v>
      </c>
      <c r="BG25" s="70">
        <v>0</v>
      </c>
      <c r="BH25" s="70">
        <v>0</v>
      </c>
      <c r="BI25" s="70">
        <f t="shared" si="13"/>
        <v>0</v>
      </c>
      <c r="BJ25" s="70">
        <v>0</v>
      </c>
      <c r="BK25" s="70">
        <v>0</v>
      </c>
      <c r="BL25" s="70">
        <v>0</v>
      </c>
      <c r="BM25" s="70">
        <v>0</v>
      </c>
      <c r="BN25" s="70">
        <f t="shared" si="14"/>
        <v>0</v>
      </c>
      <c r="BO25" s="70">
        <v>0</v>
      </c>
      <c r="BP25" s="70">
        <v>0</v>
      </c>
      <c r="BQ25" s="70">
        <v>0</v>
      </c>
      <c r="BR25" s="70">
        <v>0</v>
      </c>
      <c r="BS25" s="70">
        <f t="shared" si="15"/>
        <v>0</v>
      </c>
      <c r="BT25" s="70">
        <v>0</v>
      </c>
      <c r="BU25" s="70">
        <v>0</v>
      </c>
      <c r="BV25" s="70">
        <v>0</v>
      </c>
      <c r="BW25" s="70">
        <v>0</v>
      </c>
      <c r="BX25" s="70">
        <f t="shared" si="16"/>
        <v>0</v>
      </c>
      <c r="BY25" s="70">
        <v>0</v>
      </c>
      <c r="BZ25" s="70">
        <v>0</v>
      </c>
      <c r="CA25" s="70">
        <v>0</v>
      </c>
      <c r="CB25" s="70">
        <v>0</v>
      </c>
      <c r="CC25" s="70">
        <f t="shared" si="17"/>
        <v>0</v>
      </c>
      <c r="CD25" s="70">
        <v>0</v>
      </c>
      <c r="CE25" s="70">
        <v>0</v>
      </c>
      <c r="CF25" s="70">
        <v>0</v>
      </c>
      <c r="CG25" s="70">
        <v>0</v>
      </c>
      <c r="CH25" s="70">
        <f t="shared" si="18"/>
        <v>0</v>
      </c>
      <c r="CI25" s="70">
        <v>0</v>
      </c>
      <c r="CJ25" s="70">
        <v>0</v>
      </c>
      <c r="CK25" s="70">
        <v>0</v>
      </c>
      <c r="CL25" s="70">
        <v>0</v>
      </c>
      <c r="CM25" s="70">
        <f t="shared" si="19"/>
        <v>0</v>
      </c>
      <c r="CN25" s="70">
        <v>0</v>
      </c>
      <c r="CO25" s="70">
        <v>0</v>
      </c>
      <c r="CP25" s="70">
        <v>0</v>
      </c>
      <c r="CQ25" s="70">
        <v>0</v>
      </c>
      <c r="CR25" s="70">
        <f t="shared" si="20"/>
        <v>0</v>
      </c>
      <c r="CS25" s="70">
        <v>0</v>
      </c>
      <c r="CT25" s="70">
        <v>0</v>
      </c>
      <c r="CU25" s="70">
        <v>0</v>
      </c>
      <c r="CV25" s="70">
        <v>0</v>
      </c>
      <c r="CW25" s="70">
        <f t="shared" si="21"/>
        <v>0</v>
      </c>
      <c r="CX25" s="70">
        <v>0</v>
      </c>
      <c r="CY25" s="70">
        <v>0</v>
      </c>
      <c r="CZ25" s="70">
        <v>0</v>
      </c>
      <c r="DA25" s="70">
        <v>0</v>
      </c>
      <c r="DB25" s="70">
        <f t="shared" si="22"/>
        <v>0</v>
      </c>
      <c r="DC25" s="70">
        <v>0</v>
      </c>
      <c r="DD25" s="70">
        <v>0</v>
      </c>
      <c r="DE25" s="70">
        <v>0</v>
      </c>
      <c r="DF25" s="70">
        <v>0</v>
      </c>
      <c r="DG25" s="70">
        <f t="shared" si="23"/>
        <v>0</v>
      </c>
      <c r="DH25" s="70">
        <v>0</v>
      </c>
      <c r="DI25" s="70">
        <v>0</v>
      </c>
      <c r="DJ25" s="70">
        <v>0</v>
      </c>
      <c r="DK25" s="70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68">
        <f t="shared" si="30"/>
        <v>0</v>
      </c>
      <c r="EQ25" s="68">
        <v>0</v>
      </c>
      <c r="ER25" s="68">
        <v>0</v>
      </c>
      <c r="ES25" s="68">
        <v>0</v>
      </c>
      <c r="ET25" s="68">
        <v>0</v>
      </c>
      <c r="EU25" s="68">
        <f t="shared" si="31"/>
        <v>0</v>
      </c>
      <c r="EV25" s="68">
        <v>0</v>
      </c>
      <c r="EW25" s="68">
        <v>0</v>
      </c>
      <c r="EX25" s="68">
        <v>0</v>
      </c>
      <c r="EY25" s="68">
        <v>0</v>
      </c>
      <c r="FW25" s="46"/>
      <c r="FX25" s="46"/>
      <c r="FY25" s="46"/>
      <c r="FZ25" s="46"/>
      <c r="GA25" s="46"/>
      <c r="GB25" s="46"/>
      <c r="GC25" s="46"/>
      <c r="GD25" s="46"/>
      <c r="GE25" s="46"/>
      <c r="GF25" s="46"/>
      <c r="GG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73"/>
      <c r="C26" s="20" t="s">
        <v>172</v>
      </c>
      <c r="D26" s="41">
        <f t="shared" si="0"/>
        <v>166</v>
      </c>
      <c r="E26" s="59">
        <f t="shared" si="1"/>
        <v>129054</v>
      </c>
      <c r="F26" s="70">
        <f t="shared" si="2"/>
        <v>0</v>
      </c>
      <c r="G26" s="70">
        <v>0</v>
      </c>
      <c r="H26" s="70">
        <v>0</v>
      </c>
      <c r="I26" s="70">
        <v>0</v>
      </c>
      <c r="J26" s="70">
        <v>0</v>
      </c>
      <c r="K26" s="70">
        <f t="shared" si="3"/>
        <v>0</v>
      </c>
      <c r="L26" s="70">
        <v>0</v>
      </c>
      <c r="M26" s="70">
        <v>0</v>
      </c>
      <c r="N26" s="70">
        <v>0</v>
      </c>
      <c r="O26" s="70">
        <v>0</v>
      </c>
      <c r="P26" s="70">
        <f t="shared" si="4"/>
        <v>98</v>
      </c>
      <c r="Q26" s="70">
        <v>98</v>
      </c>
      <c r="R26" s="70">
        <v>0</v>
      </c>
      <c r="S26" s="70">
        <v>0</v>
      </c>
      <c r="T26" s="70">
        <v>0</v>
      </c>
      <c r="U26" s="70">
        <f t="shared" si="5"/>
        <v>31856</v>
      </c>
      <c r="V26" s="70">
        <v>31856</v>
      </c>
      <c r="W26" s="70">
        <v>0</v>
      </c>
      <c r="X26" s="70">
        <v>0</v>
      </c>
      <c r="Y26" s="70">
        <v>0</v>
      </c>
      <c r="Z26" s="70">
        <f t="shared" si="6"/>
        <v>0</v>
      </c>
      <c r="AA26" s="70">
        <v>0</v>
      </c>
      <c r="AB26" s="70">
        <v>0</v>
      </c>
      <c r="AC26" s="70">
        <v>0</v>
      </c>
      <c r="AD26" s="70">
        <v>0</v>
      </c>
      <c r="AE26" s="70">
        <f t="shared" si="7"/>
        <v>0</v>
      </c>
      <c r="AF26" s="70">
        <v>0</v>
      </c>
      <c r="AG26" s="70">
        <v>0</v>
      </c>
      <c r="AH26" s="70">
        <v>0</v>
      </c>
      <c r="AI26" s="70">
        <v>0</v>
      </c>
      <c r="AJ26" s="70">
        <f t="shared" si="8"/>
        <v>18</v>
      </c>
      <c r="AK26" s="70">
        <v>18</v>
      </c>
      <c r="AL26" s="70">
        <v>0</v>
      </c>
      <c r="AM26" s="70">
        <v>0</v>
      </c>
      <c r="AN26" s="70">
        <v>0</v>
      </c>
      <c r="AO26" s="70">
        <f t="shared" si="9"/>
        <v>67665</v>
      </c>
      <c r="AP26" s="70">
        <v>67665</v>
      </c>
      <c r="AQ26" s="70">
        <v>0</v>
      </c>
      <c r="AR26" s="70">
        <v>0</v>
      </c>
      <c r="AS26" s="70">
        <v>0</v>
      </c>
      <c r="AT26" s="70">
        <f t="shared" si="10"/>
        <v>0</v>
      </c>
      <c r="AU26" s="70">
        <v>0</v>
      </c>
      <c r="AV26" s="70">
        <v>0</v>
      </c>
      <c r="AW26" s="70">
        <v>0</v>
      </c>
      <c r="AX26" s="70">
        <v>0</v>
      </c>
      <c r="AY26" s="70">
        <f t="shared" si="11"/>
        <v>0</v>
      </c>
      <c r="AZ26" s="70">
        <v>0</v>
      </c>
      <c r="BA26" s="70">
        <v>0</v>
      </c>
      <c r="BB26" s="70">
        <v>0</v>
      </c>
      <c r="BC26" s="70">
        <v>0</v>
      </c>
      <c r="BD26" s="70">
        <f t="shared" si="12"/>
        <v>13</v>
      </c>
      <c r="BE26" s="70">
        <v>13</v>
      </c>
      <c r="BF26" s="70">
        <v>0</v>
      </c>
      <c r="BG26" s="70">
        <v>0</v>
      </c>
      <c r="BH26" s="70">
        <v>0</v>
      </c>
      <c r="BI26" s="70">
        <f t="shared" si="13"/>
        <v>11744</v>
      </c>
      <c r="BJ26" s="70">
        <v>11744</v>
      </c>
      <c r="BK26" s="70">
        <v>0</v>
      </c>
      <c r="BL26" s="70">
        <v>0</v>
      </c>
      <c r="BM26" s="70">
        <v>0</v>
      </c>
      <c r="BN26" s="70">
        <f t="shared" si="14"/>
        <v>12</v>
      </c>
      <c r="BO26" s="70">
        <v>12</v>
      </c>
      <c r="BP26" s="70">
        <v>0</v>
      </c>
      <c r="BQ26" s="70">
        <v>0</v>
      </c>
      <c r="BR26" s="70">
        <v>0</v>
      </c>
      <c r="BS26" s="70">
        <f t="shared" si="15"/>
        <v>6803</v>
      </c>
      <c r="BT26" s="70">
        <v>6803</v>
      </c>
      <c r="BU26" s="70">
        <v>0</v>
      </c>
      <c r="BV26" s="70">
        <v>0</v>
      </c>
      <c r="BW26" s="70">
        <v>0</v>
      </c>
      <c r="BX26" s="70">
        <f t="shared" si="16"/>
        <v>25</v>
      </c>
      <c r="BY26" s="70">
        <v>25</v>
      </c>
      <c r="BZ26" s="70">
        <v>0</v>
      </c>
      <c r="CA26" s="70">
        <v>0</v>
      </c>
      <c r="CB26" s="70">
        <v>0</v>
      </c>
      <c r="CC26" s="70">
        <f t="shared" si="17"/>
        <v>10986</v>
      </c>
      <c r="CD26" s="70">
        <v>10986</v>
      </c>
      <c r="CE26" s="70">
        <v>0</v>
      </c>
      <c r="CF26" s="70">
        <v>0</v>
      </c>
      <c r="CG26" s="70">
        <v>0</v>
      </c>
      <c r="CH26" s="70">
        <f t="shared" si="18"/>
        <v>0</v>
      </c>
      <c r="CI26" s="70">
        <v>0</v>
      </c>
      <c r="CJ26" s="70">
        <v>0</v>
      </c>
      <c r="CK26" s="70">
        <v>0</v>
      </c>
      <c r="CL26" s="70">
        <v>0</v>
      </c>
      <c r="CM26" s="70">
        <f t="shared" si="19"/>
        <v>0</v>
      </c>
      <c r="CN26" s="70">
        <v>0</v>
      </c>
      <c r="CO26" s="70">
        <v>0</v>
      </c>
      <c r="CP26" s="70">
        <v>0</v>
      </c>
      <c r="CQ26" s="70">
        <v>0</v>
      </c>
      <c r="CR26" s="70">
        <f t="shared" si="20"/>
        <v>0</v>
      </c>
      <c r="CS26" s="70">
        <v>0</v>
      </c>
      <c r="CT26" s="70">
        <v>0</v>
      </c>
      <c r="CU26" s="70">
        <v>0</v>
      </c>
      <c r="CV26" s="70">
        <v>0</v>
      </c>
      <c r="CW26" s="70">
        <f t="shared" si="21"/>
        <v>0</v>
      </c>
      <c r="CX26" s="70">
        <v>0</v>
      </c>
      <c r="CY26" s="70">
        <v>0</v>
      </c>
      <c r="CZ26" s="70">
        <v>0</v>
      </c>
      <c r="DA26" s="70">
        <v>0</v>
      </c>
      <c r="DB26" s="70">
        <f t="shared" si="22"/>
        <v>0</v>
      </c>
      <c r="DC26" s="70">
        <v>0</v>
      </c>
      <c r="DD26" s="70">
        <v>0</v>
      </c>
      <c r="DE26" s="70">
        <v>0</v>
      </c>
      <c r="DF26" s="70">
        <v>0</v>
      </c>
      <c r="DG26" s="70">
        <f t="shared" si="23"/>
        <v>0</v>
      </c>
      <c r="DH26" s="70">
        <v>0</v>
      </c>
      <c r="DI26" s="70">
        <v>0</v>
      </c>
      <c r="DJ26" s="70">
        <v>0</v>
      </c>
      <c r="DK26" s="70">
        <v>0</v>
      </c>
      <c r="DL26" s="70">
        <f t="shared" si="24"/>
        <v>0</v>
      </c>
      <c r="DM26" s="70">
        <v>0</v>
      </c>
      <c r="DN26" s="70">
        <v>0</v>
      </c>
      <c r="DO26" s="70">
        <v>0</v>
      </c>
      <c r="DP26" s="70">
        <v>0</v>
      </c>
      <c r="DQ26" s="70">
        <f t="shared" si="25"/>
        <v>0</v>
      </c>
      <c r="DR26" s="70">
        <v>0</v>
      </c>
      <c r="DS26" s="70">
        <v>0</v>
      </c>
      <c r="DT26" s="70">
        <v>0</v>
      </c>
      <c r="DU26" s="70">
        <v>0</v>
      </c>
      <c r="DV26" s="70">
        <f t="shared" si="26"/>
        <v>0</v>
      </c>
      <c r="DW26" s="70">
        <v>0</v>
      </c>
      <c r="DX26" s="70">
        <v>0</v>
      </c>
      <c r="DY26" s="70">
        <v>0</v>
      </c>
      <c r="DZ26" s="70">
        <v>0</v>
      </c>
      <c r="EA26" s="70">
        <f t="shared" si="27"/>
        <v>0</v>
      </c>
      <c r="EB26" s="70">
        <v>0</v>
      </c>
      <c r="EC26" s="70">
        <v>0</v>
      </c>
      <c r="ED26" s="70">
        <v>0</v>
      </c>
      <c r="EE26" s="70">
        <v>0</v>
      </c>
      <c r="EF26" s="70">
        <f t="shared" si="28"/>
        <v>0</v>
      </c>
      <c r="EG26" s="70">
        <v>0</v>
      </c>
      <c r="EH26" s="70">
        <v>0</v>
      </c>
      <c r="EI26" s="70">
        <v>0</v>
      </c>
      <c r="EJ26" s="70">
        <v>0</v>
      </c>
      <c r="EK26" s="70">
        <f t="shared" si="29"/>
        <v>0</v>
      </c>
      <c r="EL26" s="70">
        <v>0</v>
      </c>
      <c r="EM26" s="70">
        <v>0</v>
      </c>
      <c r="EN26" s="70">
        <v>0</v>
      </c>
      <c r="EO26" s="70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FW26" s="46"/>
      <c r="FX26" s="46"/>
      <c r="FY26" s="46"/>
      <c r="FZ26" s="46"/>
      <c r="GA26" s="46"/>
      <c r="GB26" s="46"/>
      <c r="GC26" s="46"/>
      <c r="GD26" s="46"/>
      <c r="GE26" s="46"/>
      <c r="GF26" s="46"/>
      <c r="GG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73"/>
      <c r="C27" s="20" t="s">
        <v>173</v>
      </c>
      <c r="D27" s="41">
        <f t="shared" si="0"/>
        <v>0</v>
      </c>
      <c r="E27" s="59">
        <f t="shared" si="1"/>
        <v>0</v>
      </c>
      <c r="F27" s="70">
        <f t="shared" si="2"/>
        <v>0</v>
      </c>
      <c r="G27" s="70">
        <v>0</v>
      </c>
      <c r="H27" s="70">
        <v>0</v>
      </c>
      <c r="I27" s="70">
        <v>0</v>
      </c>
      <c r="J27" s="70">
        <v>0</v>
      </c>
      <c r="K27" s="70">
        <f t="shared" si="3"/>
        <v>0</v>
      </c>
      <c r="L27" s="70">
        <v>0</v>
      </c>
      <c r="M27" s="70">
        <v>0</v>
      </c>
      <c r="N27" s="70">
        <v>0</v>
      </c>
      <c r="O27" s="70">
        <v>0</v>
      </c>
      <c r="P27" s="70">
        <f t="shared" si="4"/>
        <v>0</v>
      </c>
      <c r="Q27" s="70">
        <v>0</v>
      </c>
      <c r="R27" s="70">
        <v>0</v>
      </c>
      <c r="S27" s="70">
        <v>0</v>
      </c>
      <c r="T27" s="70">
        <v>0</v>
      </c>
      <c r="U27" s="70">
        <f t="shared" si="5"/>
        <v>0</v>
      </c>
      <c r="V27" s="70">
        <v>0</v>
      </c>
      <c r="W27" s="70">
        <v>0</v>
      </c>
      <c r="X27" s="70">
        <v>0</v>
      </c>
      <c r="Y27" s="70">
        <v>0</v>
      </c>
      <c r="Z27" s="70">
        <f t="shared" si="6"/>
        <v>0</v>
      </c>
      <c r="AA27" s="70">
        <v>0</v>
      </c>
      <c r="AB27" s="70">
        <v>0</v>
      </c>
      <c r="AC27" s="70">
        <v>0</v>
      </c>
      <c r="AD27" s="70">
        <v>0</v>
      </c>
      <c r="AE27" s="70">
        <f t="shared" si="7"/>
        <v>0</v>
      </c>
      <c r="AF27" s="70">
        <v>0</v>
      </c>
      <c r="AG27" s="70">
        <v>0</v>
      </c>
      <c r="AH27" s="70">
        <v>0</v>
      </c>
      <c r="AI27" s="70">
        <v>0</v>
      </c>
      <c r="AJ27" s="70">
        <f t="shared" si="8"/>
        <v>0</v>
      </c>
      <c r="AK27" s="70">
        <v>0</v>
      </c>
      <c r="AL27" s="70">
        <v>0</v>
      </c>
      <c r="AM27" s="70">
        <v>0</v>
      </c>
      <c r="AN27" s="70">
        <v>0</v>
      </c>
      <c r="AO27" s="70">
        <f t="shared" si="9"/>
        <v>0</v>
      </c>
      <c r="AP27" s="70">
        <v>0</v>
      </c>
      <c r="AQ27" s="70">
        <v>0</v>
      </c>
      <c r="AR27" s="70">
        <v>0</v>
      </c>
      <c r="AS27" s="70">
        <v>0</v>
      </c>
      <c r="AT27" s="70">
        <f t="shared" si="10"/>
        <v>0</v>
      </c>
      <c r="AU27" s="70">
        <v>0</v>
      </c>
      <c r="AV27" s="70">
        <v>0</v>
      </c>
      <c r="AW27" s="70">
        <v>0</v>
      </c>
      <c r="AX27" s="70">
        <v>0</v>
      </c>
      <c r="AY27" s="70">
        <f t="shared" si="11"/>
        <v>0</v>
      </c>
      <c r="AZ27" s="70">
        <v>0</v>
      </c>
      <c r="BA27" s="70">
        <v>0</v>
      </c>
      <c r="BB27" s="70">
        <v>0</v>
      </c>
      <c r="BC27" s="70">
        <v>0</v>
      </c>
      <c r="BD27" s="70">
        <f t="shared" si="12"/>
        <v>0</v>
      </c>
      <c r="BE27" s="70">
        <v>0</v>
      </c>
      <c r="BF27" s="70">
        <v>0</v>
      </c>
      <c r="BG27" s="70">
        <v>0</v>
      </c>
      <c r="BH27" s="70">
        <v>0</v>
      </c>
      <c r="BI27" s="70">
        <f t="shared" si="13"/>
        <v>0</v>
      </c>
      <c r="BJ27" s="70">
        <v>0</v>
      </c>
      <c r="BK27" s="70">
        <v>0</v>
      </c>
      <c r="BL27" s="70">
        <v>0</v>
      </c>
      <c r="BM27" s="70">
        <v>0</v>
      </c>
      <c r="BN27" s="70">
        <f t="shared" si="14"/>
        <v>0</v>
      </c>
      <c r="BO27" s="70">
        <v>0</v>
      </c>
      <c r="BP27" s="70">
        <v>0</v>
      </c>
      <c r="BQ27" s="70">
        <v>0</v>
      </c>
      <c r="BR27" s="70">
        <v>0</v>
      </c>
      <c r="BS27" s="70">
        <f t="shared" si="15"/>
        <v>0</v>
      </c>
      <c r="BT27" s="70">
        <v>0</v>
      </c>
      <c r="BU27" s="70">
        <v>0</v>
      </c>
      <c r="BV27" s="70">
        <v>0</v>
      </c>
      <c r="BW27" s="70">
        <v>0</v>
      </c>
      <c r="BX27" s="70">
        <f t="shared" si="16"/>
        <v>0</v>
      </c>
      <c r="BY27" s="70">
        <v>0</v>
      </c>
      <c r="BZ27" s="70">
        <v>0</v>
      </c>
      <c r="CA27" s="70">
        <v>0</v>
      </c>
      <c r="CB27" s="70">
        <v>0</v>
      </c>
      <c r="CC27" s="70">
        <f t="shared" si="17"/>
        <v>0</v>
      </c>
      <c r="CD27" s="70">
        <v>0</v>
      </c>
      <c r="CE27" s="70">
        <v>0</v>
      </c>
      <c r="CF27" s="70">
        <v>0</v>
      </c>
      <c r="CG27" s="70">
        <v>0</v>
      </c>
      <c r="CH27" s="70">
        <f t="shared" si="18"/>
        <v>0</v>
      </c>
      <c r="CI27" s="70">
        <v>0</v>
      </c>
      <c r="CJ27" s="70">
        <v>0</v>
      </c>
      <c r="CK27" s="70">
        <v>0</v>
      </c>
      <c r="CL27" s="70">
        <v>0</v>
      </c>
      <c r="CM27" s="70">
        <f t="shared" si="19"/>
        <v>0</v>
      </c>
      <c r="CN27" s="70">
        <v>0</v>
      </c>
      <c r="CO27" s="70">
        <v>0</v>
      </c>
      <c r="CP27" s="70">
        <v>0</v>
      </c>
      <c r="CQ27" s="70">
        <v>0</v>
      </c>
      <c r="CR27" s="70">
        <f t="shared" si="20"/>
        <v>0</v>
      </c>
      <c r="CS27" s="70">
        <v>0</v>
      </c>
      <c r="CT27" s="70">
        <v>0</v>
      </c>
      <c r="CU27" s="70">
        <v>0</v>
      </c>
      <c r="CV27" s="70">
        <v>0</v>
      </c>
      <c r="CW27" s="70">
        <f t="shared" si="21"/>
        <v>0</v>
      </c>
      <c r="CX27" s="70">
        <v>0</v>
      </c>
      <c r="CY27" s="70">
        <v>0</v>
      </c>
      <c r="CZ27" s="70">
        <v>0</v>
      </c>
      <c r="DA27" s="70">
        <v>0</v>
      </c>
      <c r="DB27" s="70">
        <f t="shared" si="22"/>
        <v>0</v>
      </c>
      <c r="DC27" s="70">
        <v>0</v>
      </c>
      <c r="DD27" s="70">
        <v>0</v>
      </c>
      <c r="DE27" s="70">
        <v>0</v>
      </c>
      <c r="DF27" s="70">
        <v>0</v>
      </c>
      <c r="DG27" s="70">
        <f t="shared" si="23"/>
        <v>0</v>
      </c>
      <c r="DH27" s="70">
        <v>0</v>
      </c>
      <c r="DI27" s="70">
        <v>0</v>
      </c>
      <c r="DJ27" s="70">
        <v>0</v>
      </c>
      <c r="DK27" s="70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68">
        <f t="shared" si="30"/>
        <v>0</v>
      </c>
      <c r="EQ27" s="68">
        <v>0</v>
      </c>
      <c r="ER27" s="68">
        <v>0</v>
      </c>
      <c r="ES27" s="68">
        <v>0</v>
      </c>
      <c r="ET27" s="68">
        <v>0</v>
      </c>
      <c r="EU27" s="68">
        <f t="shared" si="31"/>
        <v>0</v>
      </c>
      <c r="EV27" s="68">
        <v>0</v>
      </c>
      <c r="EW27" s="68">
        <v>0</v>
      </c>
      <c r="EX27" s="68">
        <v>0</v>
      </c>
      <c r="EY27" s="68">
        <v>0</v>
      </c>
      <c r="FW27" s="46"/>
      <c r="FX27" s="46"/>
      <c r="FY27" s="46"/>
      <c r="FZ27" s="46"/>
      <c r="GA27" s="46"/>
      <c r="GB27" s="46"/>
      <c r="GC27" s="46"/>
      <c r="GD27" s="46"/>
      <c r="GE27" s="46"/>
      <c r="GF27" s="46"/>
      <c r="GG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73"/>
      <c r="C28" s="20" t="s">
        <v>174</v>
      </c>
      <c r="D28" s="41">
        <f t="shared" si="0"/>
        <v>3</v>
      </c>
      <c r="E28" s="59">
        <f t="shared" si="1"/>
        <v>2758</v>
      </c>
      <c r="F28" s="70">
        <f t="shared" si="2"/>
        <v>3</v>
      </c>
      <c r="G28" s="70">
        <v>3</v>
      </c>
      <c r="H28" s="70">
        <v>0</v>
      </c>
      <c r="I28" s="70">
        <v>0</v>
      </c>
      <c r="J28" s="70">
        <v>0</v>
      </c>
      <c r="K28" s="70">
        <f t="shared" si="3"/>
        <v>2758</v>
      </c>
      <c r="L28" s="70">
        <v>2758</v>
      </c>
      <c r="M28" s="70">
        <v>0</v>
      </c>
      <c r="N28" s="70">
        <v>0</v>
      </c>
      <c r="O28" s="70">
        <v>0</v>
      </c>
      <c r="P28" s="70">
        <f t="shared" si="4"/>
        <v>0</v>
      </c>
      <c r="Q28" s="70">
        <v>0</v>
      </c>
      <c r="R28" s="70">
        <v>0</v>
      </c>
      <c r="S28" s="70">
        <v>0</v>
      </c>
      <c r="T28" s="70">
        <v>0</v>
      </c>
      <c r="U28" s="70">
        <f t="shared" si="5"/>
        <v>0</v>
      </c>
      <c r="V28" s="70">
        <v>0</v>
      </c>
      <c r="W28" s="70">
        <v>0</v>
      </c>
      <c r="X28" s="70">
        <v>0</v>
      </c>
      <c r="Y28" s="70">
        <v>0</v>
      </c>
      <c r="Z28" s="70">
        <f t="shared" si="6"/>
        <v>0</v>
      </c>
      <c r="AA28" s="70">
        <v>0</v>
      </c>
      <c r="AB28" s="70">
        <v>0</v>
      </c>
      <c r="AC28" s="70">
        <v>0</v>
      </c>
      <c r="AD28" s="70">
        <v>0</v>
      </c>
      <c r="AE28" s="70">
        <f t="shared" si="7"/>
        <v>0</v>
      </c>
      <c r="AF28" s="70">
        <v>0</v>
      </c>
      <c r="AG28" s="70">
        <v>0</v>
      </c>
      <c r="AH28" s="70">
        <v>0</v>
      </c>
      <c r="AI28" s="70">
        <v>0</v>
      </c>
      <c r="AJ28" s="70">
        <f t="shared" si="8"/>
        <v>0</v>
      </c>
      <c r="AK28" s="70">
        <v>0</v>
      </c>
      <c r="AL28" s="70">
        <v>0</v>
      </c>
      <c r="AM28" s="70">
        <v>0</v>
      </c>
      <c r="AN28" s="70">
        <v>0</v>
      </c>
      <c r="AO28" s="70">
        <f t="shared" si="9"/>
        <v>0</v>
      </c>
      <c r="AP28" s="70">
        <v>0</v>
      </c>
      <c r="AQ28" s="70">
        <v>0</v>
      </c>
      <c r="AR28" s="70">
        <v>0</v>
      </c>
      <c r="AS28" s="70">
        <v>0</v>
      </c>
      <c r="AT28" s="70">
        <f t="shared" si="10"/>
        <v>0</v>
      </c>
      <c r="AU28" s="70">
        <v>0</v>
      </c>
      <c r="AV28" s="70">
        <v>0</v>
      </c>
      <c r="AW28" s="70">
        <v>0</v>
      </c>
      <c r="AX28" s="70">
        <v>0</v>
      </c>
      <c r="AY28" s="70">
        <f t="shared" si="11"/>
        <v>0</v>
      </c>
      <c r="AZ28" s="70">
        <v>0</v>
      </c>
      <c r="BA28" s="70">
        <v>0</v>
      </c>
      <c r="BB28" s="70">
        <v>0</v>
      </c>
      <c r="BC28" s="70">
        <v>0</v>
      </c>
      <c r="BD28" s="70">
        <f t="shared" si="12"/>
        <v>0</v>
      </c>
      <c r="BE28" s="70">
        <v>0</v>
      </c>
      <c r="BF28" s="70">
        <v>0</v>
      </c>
      <c r="BG28" s="70">
        <v>0</v>
      </c>
      <c r="BH28" s="70">
        <v>0</v>
      </c>
      <c r="BI28" s="70">
        <f t="shared" si="13"/>
        <v>0</v>
      </c>
      <c r="BJ28" s="70">
        <v>0</v>
      </c>
      <c r="BK28" s="70">
        <v>0</v>
      </c>
      <c r="BL28" s="70">
        <v>0</v>
      </c>
      <c r="BM28" s="70">
        <v>0</v>
      </c>
      <c r="BN28" s="70">
        <f t="shared" si="14"/>
        <v>0</v>
      </c>
      <c r="BO28" s="70">
        <v>0</v>
      </c>
      <c r="BP28" s="70">
        <v>0</v>
      </c>
      <c r="BQ28" s="70">
        <v>0</v>
      </c>
      <c r="BR28" s="70">
        <v>0</v>
      </c>
      <c r="BS28" s="70">
        <f t="shared" si="15"/>
        <v>0</v>
      </c>
      <c r="BT28" s="70">
        <v>0</v>
      </c>
      <c r="BU28" s="70">
        <v>0</v>
      </c>
      <c r="BV28" s="70">
        <v>0</v>
      </c>
      <c r="BW28" s="70">
        <v>0</v>
      </c>
      <c r="BX28" s="70">
        <f t="shared" si="16"/>
        <v>0</v>
      </c>
      <c r="BY28" s="70">
        <v>0</v>
      </c>
      <c r="BZ28" s="70">
        <v>0</v>
      </c>
      <c r="CA28" s="70">
        <v>0</v>
      </c>
      <c r="CB28" s="70">
        <v>0</v>
      </c>
      <c r="CC28" s="70">
        <f t="shared" si="17"/>
        <v>0</v>
      </c>
      <c r="CD28" s="70">
        <v>0</v>
      </c>
      <c r="CE28" s="70">
        <v>0</v>
      </c>
      <c r="CF28" s="70">
        <v>0</v>
      </c>
      <c r="CG28" s="70">
        <v>0</v>
      </c>
      <c r="CH28" s="70">
        <f t="shared" si="18"/>
        <v>0</v>
      </c>
      <c r="CI28" s="70">
        <v>0</v>
      </c>
      <c r="CJ28" s="70">
        <v>0</v>
      </c>
      <c r="CK28" s="70">
        <v>0</v>
      </c>
      <c r="CL28" s="70">
        <v>0</v>
      </c>
      <c r="CM28" s="70">
        <f t="shared" si="19"/>
        <v>0</v>
      </c>
      <c r="CN28" s="70">
        <v>0</v>
      </c>
      <c r="CO28" s="70">
        <v>0</v>
      </c>
      <c r="CP28" s="70">
        <v>0</v>
      </c>
      <c r="CQ28" s="70">
        <v>0</v>
      </c>
      <c r="CR28" s="70">
        <f t="shared" si="20"/>
        <v>0</v>
      </c>
      <c r="CS28" s="70">
        <v>0</v>
      </c>
      <c r="CT28" s="70">
        <v>0</v>
      </c>
      <c r="CU28" s="70">
        <v>0</v>
      </c>
      <c r="CV28" s="70">
        <v>0</v>
      </c>
      <c r="CW28" s="70">
        <f t="shared" si="21"/>
        <v>0</v>
      </c>
      <c r="CX28" s="70">
        <v>0</v>
      </c>
      <c r="CY28" s="70">
        <v>0</v>
      </c>
      <c r="CZ28" s="70">
        <v>0</v>
      </c>
      <c r="DA28" s="70">
        <v>0</v>
      </c>
      <c r="DB28" s="70">
        <f t="shared" si="22"/>
        <v>0</v>
      </c>
      <c r="DC28" s="70">
        <v>0</v>
      </c>
      <c r="DD28" s="70">
        <v>0</v>
      </c>
      <c r="DE28" s="70">
        <v>0</v>
      </c>
      <c r="DF28" s="70">
        <v>0</v>
      </c>
      <c r="DG28" s="70">
        <f t="shared" si="23"/>
        <v>0</v>
      </c>
      <c r="DH28" s="70">
        <v>0</v>
      </c>
      <c r="DI28" s="70">
        <v>0</v>
      </c>
      <c r="DJ28" s="70">
        <v>0</v>
      </c>
      <c r="DK28" s="70">
        <v>0</v>
      </c>
      <c r="DL28" s="70">
        <f t="shared" si="24"/>
        <v>0</v>
      </c>
      <c r="DM28" s="70">
        <v>0</v>
      </c>
      <c r="DN28" s="70">
        <v>0</v>
      </c>
      <c r="DO28" s="70">
        <v>0</v>
      </c>
      <c r="DP28" s="70">
        <v>0</v>
      </c>
      <c r="DQ28" s="70">
        <f t="shared" si="25"/>
        <v>0</v>
      </c>
      <c r="DR28" s="70">
        <v>0</v>
      </c>
      <c r="DS28" s="70">
        <v>0</v>
      </c>
      <c r="DT28" s="70">
        <v>0</v>
      </c>
      <c r="DU28" s="70">
        <v>0</v>
      </c>
      <c r="DV28" s="70">
        <f t="shared" si="26"/>
        <v>0</v>
      </c>
      <c r="DW28" s="70">
        <v>0</v>
      </c>
      <c r="DX28" s="70">
        <v>0</v>
      </c>
      <c r="DY28" s="70">
        <v>0</v>
      </c>
      <c r="DZ28" s="70">
        <v>0</v>
      </c>
      <c r="EA28" s="70">
        <f t="shared" si="27"/>
        <v>0</v>
      </c>
      <c r="EB28" s="70">
        <v>0</v>
      </c>
      <c r="EC28" s="70">
        <v>0</v>
      </c>
      <c r="ED28" s="70">
        <v>0</v>
      </c>
      <c r="EE28" s="70">
        <v>0</v>
      </c>
      <c r="EF28" s="70">
        <f t="shared" si="28"/>
        <v>0</v>
      </c>
      <c r="EG28" s="70">
        <v>0</v>
      </c>
      <c r="EH28" s="70">
        <v>0</v>
      </c>
      <c r="EI28" s="70">
        <v>0</v>
      </c>
      <c r="EJ28" s="70">
        <v>0</v>
      </c>
      <c r="EK28" s="70">
        <f t="shared" si="29"/>
        <v>0</v>
      </c>
      <c r="EL28" s="70">
        <v>0</v>
      </c>
      <c r="EM28" s="70">
        <v>0</v>
      </c>
      <c r="EN28" s="70">
        <v>0</v>
      </c>
      <c r="EO28" s="70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FW28" s="46"/>
      <c r="FX28" s="46"/>
      <c r="FY28" s="46"/>
      <c r="FZ28" s="46"/>
      <c r="GA28" s="46"/>
      <c r="GB28" s="46"/>
      <c r="GC28" s="46"/>
      <c r="GD28" s="46"/>
      <c r="GE28" s="46"/>
      <c r="GF28" s="46"/>
      <c r="GG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73"/>
      <c r="C29" s="20" t="s">
        <v>175</v>
      </c>
      <c r="D29" s="41">
        <f t="shared" si="0"/>
        <v>0</v>
      </c>
      <c r="E29" s="59">
        <f t="shared" si="1"/>
        <v>0</v>
      </c>
      <c r="F29" s="70">
        <f t="shared" si="2"/>
        <v>0</v>
      </c>
      <c r="G29" s="70">
        <v>0</v>
      </c>
      <c r="H29" s="70">
        <v>0</v>
      </c>
      <c r="I29" s="70">
        <v>0</v>
      </c>
      <c r="J29" s="70">
        <v>0</v>
      </c>
      <c r="K29" s="70">
        <f t="shared" si="3"/>
        <v>0</v>
      </c>
      <c r="L29" s="70">
        <v>0</v>
      </c>
      <c r="M29" s="70">
        <v>0</v>
      </c>
      <c r="N29" s="70">
        <v>0</v>
      </c>
      <c r="O29" s="70">
        <v>0</v>
      </c>
      <c r="P29" s="70">
        <f t="shared" si="4"/>
        <v>0</v>
      </c>
      <c r="Q29" s="70">
        <v>0</v>
      </c>
      <c r="R29" s="70">
        <v>0</v>
      </c>
      <c r="S29" s="70">
        <v>0</v>
      </c>
      <c r="T29" s="70">
        <v>0</v>
      </c>
      <c r="U29" s="70">
        <f t="shared" si="5"/>
        <v>0</v>
      </c>
      <c r="V29" s="70">
        <v>0</v>
      </c>
      <c r="W29" s="70">
        <v>0</v>
      </c>
      <c r="X29" s="70">
        <v>0</v>
      </c>
      <c r="Y29" s="70">
        <v>0</v>
      </c>
      <c r="Z29" s="70">
        <f t="shared" si="6"/>
        <v>0</v>
      </c>
      <c r="AA29" s="70">
        <v>0</v>
      </c>
      <c r="AB29" s="70">
        <v>0</v>
      </c>
      <c r="AC29" s="70">
        <v>0</v>
      </c>
      <c r="AD29" s="70">
        <v>0</v>
      </c>
      <c r="AE29" s="70">
        <f t="shared" si="7"/>
        <v>0</v>
      </c>
      <c r="AF29" s="70">
        <v>0</v>
      </c>
      <c r="AG29" s="70">
        <v>0</v>
      </c>
      <c r="AH29" s="70">
        <v>0</v>
      </c>
      <c r="AI29" s="70">
        <v>0</v>
      </c>
      <c r="AJ29" s="70">
        <f t="shared" si="8"/>
        <v>0</v>
      </c>
      <c r="AK29" s="70">
        <v>0</v>
      </c>
      <c r="AL29" s="70">
        <v>0</v>
      </c>
      <c r="AM29" s="70">
        <v>0</v>
      </c>
      <c r="AN29" s="70">
        <v>0</v>
      </c>
      <c r="AO29" s="70">
        <f t="shared" si="9"/>
        <v>0</v>
      </c>
      <c r="AP29" s="70">
        <v>0</v>
      </c>
      <c r="AQ29" s="70">
        <v>0</v>
      </c>
      <c r="AR29" s="70">
        <v>0</v>
      </c>
      <c r="AS29" s="70">
        <v>0</v>
      </c>
      <c r="AT29" s="70">
        <f t="shared" si="10"/>
        <v>0</v>
      </c>
      <c r="AU29" s="70">
        <v>0</v>
      </c>
      <c r="AV29" s="70">
        <v>0</v>
      </c>
      <c r="AW29" s="70">
        <v>0</v>
      </c>
      <c r="AX29" s="70">
        <v>0</v>
      </c>
      <c r="AY29" s="70">
        <f t="shared" si="11"/>
        <v>0</v>
      </c>
      <c r="AZ29" s="70">
        <v>0</v>
      </c>
      <c r="BA29" s="70">
        <v>0</v>
      </c>
      <c r="BB29" s="70">
        <v>0</v>
      </c>
      <c r="BC29" s="70">
        <v>0</v>
      </c>
      <c r="BD29" s="70">
        <f t="shared" si="12"/>
        <v>0</v>
      </c>
      <c r="BE29" s="70">
        <v>0</v>
      </c>
      <c r="BF29" s="70">
        <v>0</v>
      </c>
      <c r="BG29" s="70">
        <v>0</v>
      </c>
      <c r="BH29" s="70">
        <v>0</v>
      </c>
      <c r="BI29" s="70">
        <f t="shared" si="13"/>
        <v>0</v>
      </c>
      <c r="BJ29" s="70">
        <v>0</v>
      </c>
      <c r="BK29" s="70">
        <v>0</v>
      </c>
      <c r="BL29" s="70">
        <v>0</v>
      </c>
      <c r="BM29" s="70">
        <v>0</v>
      </c>
      <c r="BN29" s="70">
        <f t="shared" si="14"/>
        <v>0</v>
      </c>
      <c r="BO29" s="70">
        <v>0</v>
      </c>
      <c r="BP29" s="70">
        <v>0</v>
      </c>
      <c r="BQ29" s="70">
        <v>0</v>
      </c>
      <c r="BR29" s="70">
        <v>0</v>
      </c>
      <c r="BS29" s="70">
        <f t="shared" si="15"/>
        <v>0</v>
      </c>
      <c r="BT29" s="70">
        <v>0</v>
      </c>
      <c r="BU29" s="70">
        <v>0</v>
      </c>
      <c r="BV29" s="70">
        <v>0</v>
      </c>
      <c r="BW29" s="70">
        <v>0</v>
      </c>
      <c r="BX29" s="70">
        <f t="shared" si="16"/>
        <v>0</v>
      </c>
      <c r="BY29" s="70">
        <v>0</v>
      </c>
      <c r="BZ29" s="70">
        <v>0</v>
      </c>
      <c r="CA29" s="70">
        <v>0</v>
      </c>
      <c r="CB29" s="70">
        <v>0</v>
      </c>
      <c r="CC29" s="70">
        <f t="shared" si="17"/>
        <v>0</v>
      </c>
      <c r="CD29" s="70">
        <v>0</v>
      </c>
      <c r="CE29" s="70">
        <v>0</v>
      </c>
      <c r="CF29" s="70">
        <v>0</v>
      </c>
      <c r="CG29" s="70">
        <v>0</v>
      </c>
      <c r="CH29" s="70">
        <f t="shared" si="18"/>
        <v>0</v>
      </c>
      <c r="CI29" s="70">
        <v>0</v>
      </c>
      <c r="CJ29" s="70">
        <v>0</v>
      </c>
      <c r="CK29" s="70">
        <v>0</v>
      </c>
      <c r="CL29" s="70">
        <v>0</v>
      </c>
      <c r="CM29" s="70">
        <f t="shared" si="19"/>
        <v>0</v>
      </c>
      <c r="CN29" s="70">
        <v>0</v>
      </c>
      <c r="CO29" s="70">
        <v>0</v>
      </c>
      <c r="CP29" s="70">
        <v>0</v>
      </c>
      <c r="CQ29" s="70">
        <v>0</v>
      </c>
      <c r="CR29" s="70">
        <f t="shared" si="20"/>
        <v>0</v>
      </c>
      <c r="CS29" s="70">
        <v>0</v>
      </c>
      <c r="CT29" s="70">
        <v>0</v>
      </c>
      <c r="CU29" s="70">
        <v>0</v>
      </c>
      <c r="CV29" s="70">
        <v>0</v>
      </c>
      <c r="CW29" s="70">
        <f t="shared" si="21"/>
        <v>0</v>
      </c>
      <c r="CX29" s="70">
        <v>0</v>
      </c>
      <c r="CY29" s="70">
        <v>0</v>
      </c>
      <c r="CZ29" s="70">
        <v>0</v>
      </c>
      <c r="DA29" s="70">
        <v>0</v>
      </c>
      <c r="DB29" s="70">
        <f t="shared" si="22"/>
        <v>0</v>
      </c>
      <c r="DC29" s="70">
        <v>0</v>
      </c>
      <c r="DD29" s="70">
        <v>0</v>
      </c>
      <c r="DE29" s="70">
        <v>0</v>
      </c>
      <c r="DF29" s="70">
        <v>0</v>
      </c>
      <c r="DG29" s="70">
        <f t="shared" si="23"/>
        <v>0</v>
      </c>
      <c r="DH29" s="70">
        <v>0</v>
      </c>
      <c r="DI29" s="70">
        <v>0</v>
      </c>
      <c r="DJ29" s="70">
        <v>0</v>
      </c>
      <c r="DK29" s="70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68">
        <f t="shared" si="30"/>
        <v>0</v>
      </c>
      <c r="EQ29" s="68">
        <v>0</v>
      </c>
      <c r="ER29" s="68">
        <v>0</v>
      </c>
      <c r="ES29" s="68">
        <v>0</v>
      </c>
      <c r="ET29" s="68">
        <v>0</v>
      </c>
      <c r="EU29" s="68">
        <f t="shared" si="31"/>
        <v>0</v>
      </c>
      <c r="EV29" s="68">
        <v>0</v>
      </c>
      <c r="EW29" s="68">
        <v>0</v>
      </c>
      <c r="EX29" s="68">
        <v>0</v>
      </c>
      <c r="EY29" s="68">
        <v>0</v>
      </c>
      <c r="FW29" s="46"/>
      <c r="FX29" s="46"/>
      <c r="FY29" s="46"/>
      <c r="FZ29" s="46"/>
      <c r="GA29" s="46"/>
      <c r="GB29" s="46"/>
      <c r="GC29" s="46"/>
      <c r="GD29" s="46"/>
      <c r="GE29" s="46"/>
      <c r="GF29" s="46"/>
      <c r="GG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73"/>
      <c r="C30" s="20" t="s">
        <v>176</v>
      </c>
      <c r="D30" s="41">
        <f t="shared" si="0"/>
        <v>0</v>
      </c>
      <c r="E30" s="59">
        <f t="shared" si="1"/>
        <v>0</v>
      </c>
      <c r="F30" s="70">
        <f t="shared" si="2"/>
        <v>0</v>
      </c>
      <c r="G30" s="70">
        <v>0</v>
      </c>
      <c r="H30" s="70">
        <v>0</v>
      </c>
      <c r="I30" s="70">
        <v>0</v>
      </c>
      <c r="J30" s="70">
        <v>0</v>
      </c>
      <c r="K30" s="70">
        <f t="shared" si="3"/>
        <v>0</v>
      </c>
      <c r="L30" s="70">
        <v>0</v>
      </c>
      <c r="M30" s="70">
        <v>0</v>
      </c>
      <c r="N30" s="70">
        <v>0</v>
      </c>
      <c r="O30" s="70">
        <v>0</v>
      </c>
      <c r="P30" s="70">
        <f t="shared" si="4"/>
        <v>0</v>
      </c>
      <c r="Q30" s="70">
        <v>0</v>
      </c>
      <c r="R30" s="70">
        <v>0</v>
      </c>
      <c r="S30" s="70">
        <v>0</v>
      </c>
      <c r="T30" s="70">
        <v>0</v>
      </c>
      <c r="U30" s="70">
        <f t="shared" si="5"/>
        <v>0</v>
      </c>
      <c r="V30" s="70">
        <v>0</v>
      </c>
      <c r="W30" s="70">
        <v>0</v>
      </c>
      <c r="X30" s="70">
        <v>0</v>
      </c>
      <c r="Y30" s="70">
        <v>0</v>
      </c>
      <c r="Z30" s="70">
        <f t="shared" si="6"/>
        <v>0</v>
      </c>
      <c r="AA30" s="70">
        <v>0</v>
      </c>
      <c r="AB30" s="70">
        <v>0</v>
      </c>
      <c r="AC30" s="70">
        <v>0</v>
      </c>
      <c r="AD30" s="70">
        <v>0</v>
      </c>
      <c r="AE30" s="70">
        <f t="shared" si="7"/>
        <v>0</v>
      </c>
      <c r="AF30" s="70">
        <v>0</v>
      </c>
      <c r="AG30" s="70">
        <v>0</v>
      </c>
      <c r="AH30" s="70">
        <v>0</v>
      </c>
      <c r="AI30" s="70">
        <v>0</v>
      </c>
      <c r="AJ30" s="70">
        <f t="shared" si="8"/>
        <v>0</v>
      </c>
      <c r="AK30" s="70">
        <v>0</v>
      </c>
      <c r="AL30" s="70">
        <v>0</v>
      </c>
      <c r="AM30" s="70">
        <v>0</v>
      </c>
      <c r="AN30" s="70">
        <v>0</v>
      </c>
      <c r="AO30" s="70">
        <f t="shared" si="9"/>
        <v>0</v>
      </c>
      <c r="AP30" s="70">
        <v>0</v>
      </c>
      <c r="AQ30" s="70">
        <v>0</v>
      </c>
      <c r="AR30" s="70">
        <v>0</v>
      </c>
      <c r="AS30" s="70">
        <v>0</v>
      </c>
      <c r="AT30" s="70">
        <f t="shared" si="10"/>
        <v>0</v>
      </c>
      <c r="AU30" s="70">
        <v>0</v>
      </c>
      <c r="AV30" s="70">
        <v>0</v>
      </c>
      <c r="AW30" s="70">
        <v>0</v>
      </c>
      <c r="AX30" s="70">
        <v>0</v>
      </c>
      <c r="AY30" s="70">
        <f t="shared" si="11"/>
        <v>0</v>
      </c>
      <c r="AZ30" s="70">
        <v>0</v>
      </c>
      <c r="BA30" s="70">
        <v>0</v>
      </c>
      <c r="BB30" s="70">
        <v>0</v>
      </c>
      <c r="BC30" s="70">
        <v>0</v>
      </c>
      <c r="BD30" s="70">
        <f t="shared" si="12"/>
        <v>0</v>
      </c>
      <c r="BE30" s="70">
        <v>0</v>
      </c>
      <c r="BF30" s="70">
        <v>0</v>
      </c>
      <c r="BG30" s="70">
        <v>0</v>
      </c>
      <c r="BH30" s="70">
        <v>0</v>
      </c>
      <c r="BI30" s="70">
        <f t="shared" si="13"/>
        <v>0</v>
      </c>
      <c r="BJ30" s="70">
        <v>0</v>
      </c>
      <c r="BK30" s="70">
        <v>0</v>
      </c>
      <c r="BL30" s="70">
        <v>0</v>
      </c>
      <c r="BM30" s="70">
        <v>0</v>
      </c>
      <c r="BN30" s="70">
        <f t="shared" si="14"/>
        <v>0</v>
      </c>
      <c r="BO30" s="70">
        <v>0</v>
      </c>
      <c r="BP30" s="70">
        <v>0</v>
      </c>
      <c r="BQ30" s="70">
        <v>0</v>
      </c>
      <c r="BR30" s="70">
        <v>0</v>
      </c>
      <c r="BS30" s="70">
        <f t="shared" si="15"/>
        <v>0</v>
      </c>
      <c r="BT30" s="70">
        <v>0</v>
      </c>
      <c r="BU30" s="70">
        <v>0</v>
      </c>
      <c r="BV30" s="70">
        <v>0</v>
      </c>
      <c r="BW30" s="70">
        <v>0</v>
      </c>
      <c r="BX30" s="70">
        <f t="shared" si="16"/>
        <v>0</v>
      </c>
      <c r="BY30" s="70">
        <v>0</v>
      </c>
      <c r="BZ30" s="70">
        <v>0</v>
      </c>
      <c r="CA30" s="70">
        <v>0</v>
      </c>
      <c r="CB30" s="70">
        <v>0</v>
      </c>
      <c r="CC30" s="70">
        <f t="shared" si="17"/>
        <v>0</v>
      </c>
      <c r="CD30" s="70">
        <v>0</v>
      </c>
      <c r="CE30" s="70">
        <v>0</v>
      </c>
      <c r="CF30" s="70">
        <v>0</v>
      </c>
      <c r="CG30" s="70">
        <v>0</v>
      </c>
      <c r="CH30" s="70">
        <f t="shared" si="18"/>
        <v>0</v>
      </c>
      <c r="CI30" s="70">
        <v>0</v>
      </c>
      <c r="CJ30" s="70">
        <v>0</v>
      </c>
      <c r="CK30" s="70">
        <v>0</v>
      </c>
      <c r="CL30" s="70">
        <v>0</v>
      </c>
      <c r="CM30" s="70">
        <f t="shared" si="19"/>
        <v>0</v>
      </c>
      <c r="CN30" s="70">
        <v>0</v>
      </c>
      <c r="CO30" s="70">
        <v>0</v>
      </c>
      <c r="CP30" s="70">
        <v>0</v>
      </c>
      <c r="CQ30" s="70">
        <v>0</v>
      </c>
      <c r="CR30" s="70">
        <f t="shared" si="20"/>
        <v>0</v>
      </c>
      <c r="CS30" s="70">
        <v>0</v>
      </c>
      <c r="CT30" s="70">
        <v>0</v>
      </c>
      <c r="CU30" s="70">
        <v>0</v>
      </c>
      <c r="CV30" s="70">
        <v>0</v>
      </c>
      <c r="CW30" s="70">
        <f t="shared" si="21"/>
        <v>0</v>
      </c>
      <c r="CX30" s="70">
        <v>0</v>
      </c>
      <c r="CY30" s="70">
        <v>0</v>
      </c>
      <c r="CZ30" s="70">
        <v>0</v>
      </c>
      <c r="DA30" s="70">
        <v>0</v>
      </c>
      <c r="DB30" s="70">
        <f t="shared" si="22"/>
        <v>0</v>
      </c>
      <c r="DC30" s="70">
        <v>0</v>
      </c>
      <c r="DD30" s="70">
        <v>0</v>
      </c>
      <c r="DE30" s="70">
        <v>0</v>
      </c>
      <c r="DF30" s="70">
        <v>0</v>
      </c>
      <c r="DG30" s="70">
        <f t="shared" si="23"/>
        <v>0</v>
      </c>
      <c r="DH30" s="70">
        <v>0</v>
      </c>
      <c r="DI30" s="70">
        <v>0</v>
      </c>
      <c r="DJ30" s="70">
        <v>0</v>
      </c>
      <c r="DK30" s="70">
        <v>0</v>
      </c>
      <c r="DL30" s="70">
        <f t="shared" si="24"/>
        <v>0</v>
      </c>
      <c r="DM30" s="70">
        <v>0</v>
      </c>
      <c r="DN30" s="70">
        <v>0</v>
      </c>
      <c r="DO30" s="70">
        <v>0</v>
      </c>
      <c r="DP30" s="70">
        <v>0</v>
      </c>
      <c r="DQ30" s="70">
        <f t="shared" si="25"/>
        <v>0</v>
      </c>
      <c r="DR30" s="70">
        <v>0</v>
      </c>
      <c r="DS30" s="70">
        <v>0</v>
      </c>
      <c r="DT30" s="70">
        <v>0</v>
      </c>
      <c r="DU30" s="70">
        <v>0</v>
      </c>
      <c r="DV30" s="70">
        <f t="shared" si="26"/>
        <v>0</v>
      </c>
      <c r="DW30" s="70">
        <v>0</v>
      </c>
      <c r="DX30" s="70">
        <v>0</v>
      </c>
      <c r="DY30" s="70">
        <v>0</v>
      </c>
      <c r="DZ30" s="70">
        <v>0</v>
      </c>
      <c r="EA30" s="70">
        <f t="shared" si="27"/>
        <v>0</v>
      </c>
      <c r="EB30" s="70">
        <v>0</v>
      </c>
      <c r="EC30" s="70">
        <v>0</v>
      </c>
      <c r="ED30" s="70">
        <v>0</v>
      </c>
      <c r="EE30" s="70">
        <v>0</v>
      </c>
      <c r="EF30" s="70">
        <f t="shared" si="28"/>
        <v>0</v>
      </c>
      <c r="EG30" s="70">
        <v>0</v>
      </c>
      <c r="EH30" s="70">
        <v>0</v>
      </c>
      <c r="EI30" s="70">
        <v>0</v>
      </c>
      <c r="EJ30" s="70">
        <v>0</v>
      </c>
      <c r="EK30" s="70">
        <f t="shared" si="29"/>
        <v>0</v>
      </c>
      <c r="EL30" s="70">
        <v>0</v>
      </c>
      <c r="EM30" s="70">
        <v>0</v>
      </c>
      <c r="EN30" s="70">
        <v>0</v>
      </c>
      <c r="EO30" s="70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FW30" s="46"/>
      <c r="FX30" s="46"/>
      <c r="FY30" s="46"/>
      <c r="FZ30" s="46"/>
      <c r="GA30" s="46"/>
      <c r="GB30" s="46"/>
      <c r="GC30" s="46"/>
      <c r="GD30" s="46"/>
      <c r="GE30" s="46"/>
      <c r="GF30" s="46"/>
      <c r="GG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73"/>
      <c r="C31" s="20" t="s">
        <v>177</v>
      </c>
      <c r="D31" s="41">
        <f t="shared" si="0"/>
        <v>57</v>
      </c>
      <c r="E31" s="59">
        <f t="shared" si="1"/>
        <v>33779</v>
      </c>
      <c r="F31" s="70">
        <f t="shared" si="2"/>
        <v>28</v>
      </c>
      <c r="G31" s="70">
        <v>28</v>
      </c>
      <c r="H31" s="70">
        <v>0</v>
      </c>
      <c r="I31" s="70">
        <v>0</v>
      </c>
      <c r="J31" s="70">
        <v>0</v>
      </c>
      <c r="K31" s="70">
        <f t="shared" si="3"/>
        <v>20027</v>
      </c>
      <c r="L31" s="70">
        <v>20027</v>
      </c>
      <c r="M31" s="70">
        <v>0</v>
      </c>
      <c r="N31" s="70">
        <v>0</v>
      </c>
      <c r="O31" s="70">
        <v>0</v>
      </c>
      <c r="P31" s="70">
        <f t="shared" si="4"/>
        <v>0</v>
      </c>
      <c r="Q31" s="70">
        <v>0</v>
      </c>
      <c r="R31" s="70">
        <v>0</v>
      </c>
      <c r="S31" s="70">
        <v>0</v>
      </c>
      <c r="T31" s="70">
        <v>0</v>
      </c>
      <c r="U31" s="70">
        <f t="shared" si="5"/>
        <v>0</v>
      </c>
      <c r="V31" s="70">
        <v>0</v>
      </c>
      <c r="W31" s="70">
        <v>0</v>
      </c>
      <c r="X31" s="70">
        <v>0</v>
      </c>
      <c r="Y31" s="70">
        <v>0</v>
      </c>
      <c r="Z31" s="70">
        <f t="shared" si="6"/>
        <v>0</v>
      </c>
      <c r="AA31" s="70">
        <v>0</v>
      </c>
      <c r="AB31" s="70">
        <v>0</v>
      </c>
      <c r="AC31" s="70">
        <v>0</v>
      </c>
      <c r="AD31" s="70">
        <v>0</v>
      </c>
      <c r="AE31" s="70">
        <f t="shared" si="7"/>
        <v>0</v>
      </c>
      <c r="AF31" s="70">
        <v>0</v>
      </c>
      <c r="AG31" s="70">
        <v>0</v>
      </c>
      <c r="AH31" s="70">
        <v>0</v>
      </c>
      <c r="AI31" s="70">
        <v>0</v>
      </c>
      <c r="AJ31" s="70">
        <f t="shared" si="8"/>
        <v>2</v>
      </c>
      <c r="AK31" s="70">
        <v>2</v>
      </c>
      <c r="AL31" s="70">
        <v>0</v>
      </c>
      <c r="AM31" s="70">
        <v>0</v>
      </c>
      <c r="AN31" s="70">
        <v>0</v>
      </c>
      <c r="AO31" s="70">
        <f t="shared" si="9"/>
        <v>5884</v>
      </c>
      <c r="AP31" s="70">
        <v>5884</v>
      </c>
      <c r="AQ31" s="70">
        <v>0</v>
      </c>
      <c r="AR31" s="70">
        <v>0</v>
      </c>
      <c r="AS31" s="70">
        <v>0</v>
      </c>
      <c r="AT31" s="70">
        <f t="shared" si="10"/>
        <v>0</v>
      </c>
      <c r="AU31" s="70">
        <v>0</v>
      </c>
      <c r="AV31" s="70">
        <v>0</v>
      </c>
      <c r="AW31" s="70">
        <v>0</v>
      </c>
      <c r="AX31" s="70">
        <v>0</v>
      </c>
      <c r="AY31" s="70">
        <f t="shared" si="11"/>
        <v>0</v>
      </c>
      <c r="AZ31" s="70">
        <v>0</v>
      </c>
      <c r="BA31" s="70">
        <v>0</v>
      </c>
      <c r="BB31" s="70">
        <v>0</v>
      </c>
      <c r="BC31" s="70">
        <v>0</v>
      </c>
      <c r="BD31" s="70">
        <f t="shared" si="12"/>
        <v>0</v>
      </c>
      <c r="BE31" s="70">
        <v>0</v>
      </c>
      <c r="BF31" s="70">
        <v>0</v>
      </c>
      <c r="BG31" s="70">
        <v>0</v>
      </c>
      <c r="BH31" s="70">
        <v>0</v>
      </c>
      <c r="BI31" s="70">
        <f t="shared" si="13"/>
        <v>0</v>
      </c>
      <c r="BJ31" s="70">
        <v>0</v>
      </c>
      <c r="BK31" s="70">
        <v>0</v>
      </c>
      <c r="BL31" s="70">
        <v>0</v>
      </c>
      <c r="BM31" s="70">
        <v>0</v>
      </c>
      <c r="BN31" s="70">
        <f t="shared" si="14"/>
        <v>3</v>
      </c>
      <c r="BO31" s="70">
        <v>3</v>
      </c>
      <c r="BP31" s="70">
        <v>0</v>
      </c>
      <c r="BQ31" s="70">
        <v>0</v>
      </c>
      <c r="BR31" s="70">
        <v>0</v>
      </c>
      <c r="BS31" s="70">
        <f t="shared" si="15"/>
        <v>1167</v>
      </c>
      <c r="BT31" s="70">
        <v>1167</v>
      </c>
      <c r="BU31" s="70">
        <v>0</v>
      </c>
      <c r="BV31" s="70">
        <v>0</v>
      </c>
      <c r="BW31" s="70">
        <v>0</v>
      </c>
      <c r="BX31" s="70">
        <f t="shared" si="16"/>
        <v>0</v>
      </c>
      <c r="BY31" s="70">
        <v>0</v>
      </c>
      <c r="BZ31" s="70">
        <v>0</v>
      </c>
      <c r="CA31" s="70">
        <v>0</v>
      </c>
      <c r="CB31" s="70">
        <v>0</v>
      </c>
      <c r="CC31" s="70">
        <f t="shared" si="17"/>
        <v>0</v>
      </c>
      <c r="CD31" s="70">
        <v>0</v>
      </c>
      <c r="CE31" s="70">
        <v>0</v>
      </c>
      <c r="CF31" s="70">
        <v>0</v>
      </c>
      <c r="CG31" s="70">
        <v>0</v>
      </c>
      <c r="CH31" s="70">
        <f t="shared" si="18"/>
        <v>0</v>
      </c>
      <c r="CI31" s="70">
        <v>0</v>
      </c>
      <c r="CJ31" s="70">
        <v>0</v>
      </c>
      <c r="CK31" s="70">
        <v>0</v>
      </c>
      <c r="CL31" s="70">
        <v>0</v>
      </c>
      <c r="CM31" s="70">
        <f t="shared" si="19"/>
        <v>0</v>
      </c>
      <c r="CN31" s="70">
        <v>0</v>
      </c>
      <c r="CO31" s="70">
        <v>0</v>
      </c>
      <c r="CP31" s="70">
        <v>0</v>
      </c>
      <c r="CQ31" s="70">
        <v>0</v>
      </c>
      <c r="CR31" s="70">
        <f t="shared" si="20"/>
        <v>0</v>
      </c>
      <c r="CS31" s="70">
        <v>0</v>
      </c>
      <c r="CT31" s="70">
        <v>0</v>
      </c>
      <c r="CU31" s="70">
        <v>0</v>
      </c>
      <c r="CV31" s="70">
        <v>0</v>
      </c>
      <c r="CW31" s="70">
        <f t="shared" si="21"/>
        <v>0</v>
      </c>
      <c r="CX31" s="70">
        <v>0</v>
      </c>
      <c r="CY31" s="70">
        <v>0</v>
      </c>
      <c r="CZ31" s="70">
        <v>0</v>
      </c>
      <c r="DA31" s="70">
        <v>0</v>
      </c>
      <c r="DB31" s="70">
        <f t="shared" si="22"/>
        <v>8</v>
      </c>
      <c r="DC31" s="70">
        <v>8</v>
      </c>
      <c r="DD31" s="70">
        <v>0</v>
      </c>
      <c r="DE31" s="70">
        <v>0</v>
      </c>
      <c r="DF31" s="70">
        <v>0</v>
      </c>
      <c r="DG31" s="70">
        <f t="shared" si="23"/>
        <v>2407</v>
      </c>
      <c r="DH31" s="70">
        <v>2407</v>
      </c>
      <c r="DI31" s="70">
        <v>0</v>
      </c>
      <c r="DJ31" s="70">
        <v>0</v>
      </c>
      <c r="DK31" s="70">
        <v>0</v>
      </c>
      <c r="DL31" s="70">
        <f t="shared" si="24"/>
        <v>1</v>
      </c>
      <c r="DM31" s="70">
        <v>1</v>
      </c>
      <c r="DN31" s="70">
        <v>0</v>
      </c>
      <c r="DO31" s="70">
        <v>0</v>
      </c>
      <c r="DP31" s="70">
        <v>0</v>
      </c>
      <c r="DQ31" s="70">
        <f t="shared" si="25"/>
        <v>291</v>
      </c>
      <c r="DR31" s="70">
        <v>291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68">
        <f t="shared" si="30"/>
        <v>15</v>
      </c>
      <c r="EQ31" s="68">
        <v>15</v>
      </c>
      <c r="ER31" s="68">
        <v>0</v>
      </c>
      <c r="ES31" s="68">
        <v>0</v>
      </c>
      <c r="ET31" s="68">
        <v>0</v>
      </c>
      <c r="EU31" s="68">
        <f t="shared" si="31"/>
        <v>4003</v>
      </c>
      <c r="EV31" s="68">
        <v>4003</v>
      </c>
      <c r="EW31" s="68">
        <v>0</v>
      </c>
      <c r="EX31" s="68">
        <v>0</v>
      </c>
      <c r="EY31" s="68">
        <v>0</v>
      </c>
      <c r="FW31" s="46"/>
      <c r="FX31" s="46"/>
      <c r="FY31" s="46"/>
      <c r="FZ31" s="46"/>
      <c r="GA31" s="46"/>
      <c r="GB31" s="46"/>
      <c r="GC31" s="46"/>
      <c r="GD31" s="46"/>
      <c r="GE31" s="46"/>
      <c r="GF31" s="46"/>
      <c r="GG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73"/>
      <c r="C32" s="20" t="s">
        <v>178</v>
      </c>
      <c r="D32" s="41">
        <f t="shared" si="0"/>
        <v>207</v>
      </c>
      <c r="E32" s="59">
        <f t="shared" si="1"/>
        <v>225817</v>
      </c>
      <c r="F32" s="70">
        <f t="shared" si="2"/>
        <v>44</v>
      </c>
      <c r="G32" s="70">
        <v>44</v>
      </c>
      <c r="H32" s="70">
        <v>0</v>
      </c>
      <c r="I32" s="70">
        <v>0</v>
      </c>
      <c r="J32" s="70">
        <v>0</v>
      </c>
      <c r="K32" s="70">
        <f t="shared" si="3"/>
        <v>42922</v>
      </c>
      <c r="L32" s="70">
        <v>42922</v>
      </c>
      <c r="M32" s="70">
        <v>0</v>
      </c>
      <c r="N32" s="70">
        <v>0</v>
      </c>
      <c r="O32" s="70">
        <v>0</v>
      </c>
      <c r="P32" s="70">
        <f t="shared" si="4"/>
        <v>0</v>
      </c>
      <c r="Q32" s="70">
        <v>0</v>
      </c>
      <c r="R32" s="70">
        <v>0</v>
      </c>
      <c r="S32" s="70">
        <v>0</v>
      </c>
      <c r="T32" s="70">
        <v>0</v>
      </c>
      <c r="U32" s="70">
        <f t="shared" si="5"/>
        <v>0</v>
      </c>
      <c r="V32" s="70">
        <v>0</v>
      </c>
      <c r="W32" s="70">
        <v>0</v>
      </c>
      <c r="X32" s="70">
        <v>0</v>
      </c>
      <c r="Y32" s="70">
        <v>0</v>
      </c>
      <c r="Z32" s="70">
        <f t="shared" si="6"/>
        <v>0</v>
      </c>
      <c r="AA32" s="70">
        <v>0</v>
      </c>
      <c r="AB32" s="70">
        <v>0</v>
      </c>
      <c r="AC32" s="70">
        <v>0</v>
      </c>
      <c r="AD32" s="70">
        <v>0</v>
      </c>
      <c r="AE32" s="70">
        <f t="shared" si="7"/>
        <v>0</v>
      </c>
      <c r="AF32" s="70">
        <v>0</v>
      </c>
      <c r="AG32" s="70">
        <v>0</v>
      </c>
      <c r="AH32" s="70">
        <v>0</v>
      </c>
      <c r="AI32" s="70">
        <v>0</v>
      </c>
      <c r="AJ32" s="70">
        <f t="shared" si="8"/>
        <v>48</v>
      </c>
      <c r="AK32" s="70">
        <v>23</v>
      </c>
      <c r="AL32" s="70">
        <v>0</v>
      </c>
      <c r="AM32" s="70">
        <v>25</v>
      </c>
      <c r="AN32" s="70">
        <v>0</v>
      </c>
      <c r="AO32" s="70">
        <f t="shared" si="9"/>
        <v>118246</v>
      </c>
      <c r="AP32" s="70">
        <v>123262</v>
      </c>
      <c r="AQ32" s="70">
        <v>0</v>
      </c>
      <c r="AR32" s="70">
        <v>-5016</v>
      </c>
      <c r="AS32" s="70">
        <v>0</v>
      </c>
      <c r="AT32" s="70">
        <f t="shared" si="10"/>
        <v>1</v>
      </c>
      <c r="AU32" s="70">
        <v>1</v>
      </c>
      <c r="AV32" s="70">
        <v>0</v>
      </c>
      <c r="AW32" s="70">
        <v>0</v>
      </c>
      <c r="AX32" s="70">
        <v>0</v>
      </c>
      <c r="AY32" s="70">
        <f t="shared" si="11"/>
        <v>2736</v>
      </c>
      <c r="AZ32" s="70">
        <v>2736</v>
      </c>
      <c r="BA32" s="70">
        <v>0</v>
      </c>
      <c r="BB32" s="70">
        <v>0</v>
      </c>
      <c r="BC32" s="70">
        <v>0</v>
      </c>
      <c r="BD32" s="70">
        <f t="shared" si="12"/>
        <v>8</v>
      </c>
      <c r="BE32" s="70">
        <v>8</v>
      </c>
      <c r="BF32" s="70">
        <v>0</v>
      </c>
      <c r="BG32" s="70">
        <v>0</v>
      </c>
      <c r="BH32" s="70">
        <v>0</v>
      </c>
      <c r="BI32" s="70">
        <f t="shared" si="13"/>
        <v>6352</v>
      </c>
      <c r="BJ32" s="70">
        <v>6352</v>
      </c>
      <c r="BK32" s="70">
        <v>0</v>
      </c>
      <c r="BL32" s="70">
        <v>0</v>
      </c>
      <c r="BM32" s="70">
        <v>0</v>
      </c>
      <c r="BN32" s="70">
        <f t="shared" si="14"/>
        <v>38</v>
      </c>
      <c r="BO32" s="70">
        <v>38</v>
      </c>
      <c r="BP32" s="70">
        <v>0</v>
      </c>
      <c r="BQ32" s="70">
        <v>0</v>
      </c>
      <c r="BR32" s="70">
        <v>0</v>
      </c>
      <c r="BS32" s="70">
        <f t="shared" si="15"/>
        <v>17767</v>
      </c>
      <c r="BT32" s="70">
        <v>17767</v>
      </c>
      <c r="BU32" s="70">
        <v>0</v>
      </c>
      <c r="BV32" s="70">
        <v>0</v>
      </c>
      <c r="BW32" s="70">
        <v>0</v>
      </c>
      <c r="BX32" s="70">
        <f t="shared" si="16"/>
        <v>55</v>
      </c>
      <c r="BY32" s="70">
        <v>55</v>
      </c>
      <c r="BZ32" s="70">
        <v>0</v>
      </c>
      <c r="CA32" s="70">
        <v>0</v>
      </c>
      <c r="CB32" s="70">
        <v>0</v>
      </c>
      <c r="CC32" s="70">
        <f t="shared" si="17"/>
        <v>13039</v>
      </c>
      <c r="CD32" s="70">
        <v>13039</v>
      </c>
      <c r="CE32" s="70">
        <v>0</v>
      </c>
      <c r="CF32" s="70">
        <v>0</v>
      </c>
      <c r="CG32" s="70">
        <v>0</v>
      </c>
      <c r="CH32" s="70">
        <f t="shared" si="18"/>
        <v>12</v>
      </c>
      <c r="CI32" s="70">
        <v>12</v>
      </c>
      <c r="CJ32" s="70">
        <v>0</v>
      </c>
      <c r="CK32" s="70">
        <v>0</v>
      </c>
      <c r="CL32" s="70">
        <v>0</v>
      </c>
      <c r="CM32" s="70">
        <f t="shared" si="19"/>
        <v>14539</v>
      </c>
      <c r="CN32" s="70">
        <v>14539</v>
      </c>
      <c r="CO32" s="70">
        <v>0</v>
      </c>
      <c r="CP32" s="70">
        <v>0</v>
      </c>
      <c r="CQ32" s="70">
        <v>0</v>
      </c>
      <c r="CR32" s="70">
        <f t="shared" si="20"/>
        <v>1</v>
      </c>
      <c r="CS32" s="70">
        <v>1</v>
      </c>
      <c r="CT32" s="70">
        <v>0</v>
      </c>
      <c r="CU32" s="70">
        <v>0</v>
      </c>
      <c r="CV32" s="70">
        <v>0</v>
      </c>
      <c r="CW32" s="70">
        <f t="shared" si="21"/>
        <v>10216</v>
      </c>
      <c r="CX32" s="70">
        <v>10216</v>
      </c>
      <c r="CY32" s="70">
        <v>0</v>
      </c>
      <c r="CZ32" s="70">
        <v>0</v>
      </c>
      <c r="DA32" s="70">
        <v>0</v>
      </c>
      <c r="DB32" s="70">
        <f t="shared" si="22"/>
        <v>0</v>
      </c>
      <c r="DC32" s="70">
        <v>0</v>
      </c>
      <c r="DD32" s="70">
        <v>0</v>
      </c>
      <c r="DE32" s="70">
        <v>0</v>
      </c>
      <c r="DF32" s="70">
        <v>0</v>
      </c>
      <c r="DG32" s="70">
        <f t="shared" si="23"/>
        <v>0</v>
      </c>
      <c r="DH32" s="70">
        <v>0</v>
      </c>
      <c r="DI32" s="70">
        <v>0</v>
      </c>
      <c r="DJ32" s="70">
        <v>0</v>
      </c>
      <c r="DK32" s="70">
        <v>0</v>
      </c>
      <c r="DL32" s="70">
        <f t="shared" si="24"/>
        <v>0</v>
      </c>
      <c r="DM32" s="70">
        <v>0</v>
      </c>
      <c r="DN32" s="70">
        <v>0</v>
      </c>
      <c r="DO32" s="70">
        <v>0</v>
      </c>
      <c r="DP32" s="70">
        <v>0</v>
      </c>
      <c r="DQ32" s="70">
        <f t="shared" si="25"/>
        <v>0</v>
      </c>
      <c r="DR32" s="70">
        <v>0</v>
      </c>
      <c r="DS32" s="70">
        <v>0</v>
      </c>
      <c r="DT32" s="70">
        <v>0</v>
      </c>
      <c r="DU32" s="70">
        <v>0</v>
      </c>
      <c r="DV32" s="70">
        <f t="shared" si="26"/>
        <v>0</v>
      </c>
      <c r="DW32" s="70">
        <v>0</v>
      </c>
      <c r="DX32" s="70">
        <v>0</v>
      </c>
      <c r="DY32" s="70">
        <v>0</v>
      </c>
      <c r="DZ32" s="70">
        <v>0</v>
      </c>
      <c r="EA32" s="70">
        <f t="shared" si="27"/>
        <v>0</v>
      </c>
      <c r="EB32" s="70">
        <v>0</v>
      </c>
      <c r="EC32" s="70">
        <v>0</v>
      </c>
      <c r="ED32" s="70">
        <v>0</v>
      </c>
      <c r="EE32" s="70">
        <v>0</v>
      </c>
      <c r="EF32" s="70">
        <f t="shared" si="28"/>
        <v>0</v>
      </c>
      <c r="EG32" s="70">
        <v>0</v>
      </c>
      <c r="EH32" s="70">
        <v>0</v>
      </c>
      <c r="EI32" s="70">
        <v>0</v>
      </c>
      <c r="EJ32" s="70">
        <v>0</v>
      </c>
      <c r="EK32" s="70">
        <f t="shared" si="29"/>
        <v>0</v>
      </c>
      <c r="EL32" s="70">
        <v>0</v>
      </c>
      <c r="EM32" s="70">
        <v>0</v>
      </c>
      <c r="EN32" s="70">
        <v>0</v>
      </c>
      <c r="EO32" s="70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FW32" s="46"/>
      <c r="FX32" s="46"/>
      <c r="FY32" s="46"/>
      <c r="FZ32" s="46"/>
      <c r="GA32" s="46"/>
      <c r="GB32" s="46"/>
      <c r="GC32" s="46"/>
      <c r="GD32" s="46"/>
      <c r="GE32" s="46"/>
      <c r="GF32" s="46"/>
      <c r="GG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73"/>
      <c r="C33" s="20" t="s">
        <v>179</v>
      </c>
      <c r="D33" s="41">
        <f t="shared" si="0"/>
        <v>0</v>
      </c>
      <c r="E33" s="59">
        <f t="shared" si="1"/>
        <v>0</v>
      </c>
      <c r="F33" s="70">
        <f t="shared" si="2"/>
        <v>0</v>
      </c>
      <c r="G33" s="70">
        <v>0</v>
      </c>
      <c r="H33" s="70">
        <v>0</v>
      </c>
      <c r="I33" s="70">
        <v>0</v>
      </c>
      <c r="J33" s="70">
        <v>0</v>
      </c>
      <c r="K33" s="70">
        <f t="shared" si="3"/>
        <v>0</v>
      </c>
      <c r="L33" s="70">
        <v>0</v>
      </c>
      <c r="M33" s="70">
        <v>0</v>
      </c>
      <c r="N33" s="70">
        <v>0</v>
      </c>
      <c r="O33" s="70">
        <v>0</v>
      </c>
      <c r="P33" s="70">
        <f t="shared" si="4"/>
        <v>0</v>
      </c>
      <c r="Q33" s="70">
        <v>0</v>
      </c>
      <c r="R33" s="70">
        <v>0</v>
      </c>
      <c r="S33" s="70">
        <v>0</v>
      </c>
      <c r="T33" s="70">
        <v>0</v>
      </c>
      <c r="U33" s="70">
        <f t="shared" si="5"/>
        <v>0</v>
      </c>
      <c r="V33" s="70">
        <v>0</v>
      </c>
      <c r="W33" s="70">
        <v>0</v>
      </c>
      <c r="X33" s="70">
        <v>0</v>
      </c>
      <c r="Y33" s="70">
        <v>0</v>
      </c>
      <c r="Z33" s="70">
        <f t="shared" si="6"/>
        <v>0</v>
      </c>
      <c r="AA33" s="70">
        <v>0</v>
      </c>
      <c r="AB33" s="70">
        <v>0</v>
      </c>
      <c r="AC33" s="70">
        <v>0</v>
      </c>
      <c r="AD33" s="70">
        <v>0</v>
      </c>
      <c r="AE33" s="70">
        <f t="shared" si="7"/>
        <v>0</v>
      </c>
      <c r="AF33" s="70">
        <v>0</v>
      </c>
      <c r="AG33" s="70">
        <v>0</v>
      </c>
      <c r="AH33" s="70">
        <v>0</v>
      </c>
      <c r="AI33" s="70">
        <v>0</v>
      </c>
      <c r="AJ33" s="70">
        <f t="shared" si="8"/>
        <v>0</v>
      </c>
      <c r="AK33" s="70">
        <v>0</v>
      </c>
      <c r="AL33" s="70">
        <v>0</v>
      </c>
      <c r="AM33" s="70">
        <v>0</v>
      </c>
      <c r="AN33" s="70">
        <v>0</v>
      </c>
      <c r="AO33" s="70">
        <f t="shared" si="9"/>
        <v>0</v>
      </c>
      <c r="AP33" s="70">
        <v>0</v>
      </c>
      <c r="AQ33" s="70">
        <v>0</v>
      </c>
      <c r="AR33" s="70">
        <v>0</v>
      </c>
      <c r="AS33" s="70">
        <v>0</v>
      </c>
      <c r="AT33" s="70">
        <f t="shared" si="10"/>
        <v>0</v>
      </c>
      <c r="AU33" s="70">
        <v>0</v>
      </c>
      <c r="AV33" s="70">
        <v>0</v>
      </c>
      <c r="AW33" s="70">
        <v>0</v>
      </c>
      <c r="AX33" s="70">
        <v>0</v>
      </c>
      <c r="AY33" s="70">
        <f t="shared" si="11"/>
        <v>0</v>
      </c>
      <c r="AZ33" s="70">
        <v>0</v>
      </c>
      <c r="BA33" s="70">
        <v>0</v>
      </c>
      <c r="BB33" s="70">
        <v>0</v>
      </c>
      <c r="BC33" s="70">
        <v>0</v>
      </c>
      <c r="BD33" s="70">
        <f t="shared" si="12"/>
        <v>0</v>
      </c>
      <c r="BE33" s="70">
        <v>0</v>
      </c>
      <c r="BF33" s="70">
        <v>0</v>
      </c>
      <c r="BG33" s="70">
        <v>0</v>
      </c>
      <c r="BH33" s="70">
        <v>0</v>
      </c>
      <c r="BI33" s="70">
        <f t="shared" si="13"/>
        <v>0</v>
      </c>
      <c r="BJ33" s="70">
        <v>0</v>
      </c>
      <c r="BK33" s="70">
        <v>0</v>
      </c>
      <c r="BL33" s="70">
        <v>0</v>
      </c>
      <c r="BM33" s="70">
        <v>0</v>
      </c>
      <c r="BN33" s="70">
        <f t="shared" si="14"/>
        <v>0</v>
      </c>
      <c r="BO33" s="70">
        <v>0</v>
      </c>
      <c r="BP33" s="70">
        <v>0</v>
      </c>
      <c r="BQ33" s="70">
        <v>0</v>
      </c>
      <c r="BR33" s="70">
        <v>0</v>
      </c>
      <c r="BS33" s="70">
        <f t="shared" si="15"/>
        <v>0</v>
      </c>
      <c r="BT33" s="70">
        <v>0</v>
      </c>
      <c r="BU33" s="70">
        <v>0</v>
      </c>
      <c r="BV33" s="70">
        <v>0</v>
      </c>
      <c r="BW33" s="70">
        <v>0</v>
      </c>
      <c r="BX33" s="70">
        <f t="shared" si="16"/>
        <v>0</v>
      </c>
      <c r="BY33" s="70">
        <v>0</v>
      </c>
      <c r="BZ33" s="70">
        <v>0</v>
      </c>
      <c r="CA33" s="70">
        <v>0</v>
      </c>
      <c r="CB33" s="70">
        <v>0</v>
      </c>
      <c r="CC33" s="70">
        <f t="shared" si="17"/>
        <v>0</v>
      </c>
      <c r="CD33" s="70">
        <v>0</v>
      </c>
      <c r="CE33" s="70">
        <v>0</v>
      </c>
      <c r="CF33" s="70">
        <v>0</v>
      </c>
      <c r="CG33" s="70">
        <v>0</v>
      </c>
      <c r="CH33" s="70">
        <f t="shared" si="18"/>
        <v>0</v>
      </c>
      <c r="CI33" s="70">
        <v>0</v>
      </c>
      <c r="CJ33" s="70">
        <v>0</v>
      </c>
      <c r="CK33" s="70">
        <v>0</v>
      </c>
      <c r="CL33" s="70">
        <v>0</v>
      </c>
      <c r="CM33" s="70">
        <f t="shared" si="19"/>
        <v>0</v>
      </c>
      <c r="CN33" s="70">
        <v>0</v>
      </c>
      <c r="CO33" s="70">
        <v>0</v>
      </c>
      <c r="CP33" s="70">
        <v>0</v>
      </c>
      <c r="CQ33" s="70">
        <v>0</v>
      </c>
      <c r="CR33" s="70">
        <f t="shared" si="20"/>
        <v>0</v>
      </c>
      <c r="CS33" s="70">
        <v>0</v>
      </c>
      <c r="CT33" s="70">
        <v>0</v>
      </c>
      <c r="CU33" s="70">
        <v>0</v>
      </c>
      <c r="CV33" s="70">
        <v>0</v>
      </c>
      <c r="CW33" s="70">
        <f t="shared" si="21"/>
        <v>0</v>
      </c>
      <c r="CX33" s="70">
        <v>0</v>
      </c>
      <c r="CY33" s="70">
        <v>0</v>
      </c>
      <c r="CZ33" s="70">
        <v>0</v>
      </c>
      <c r="DA33" s="70">
        <v>0</v>
      </c>
      <c r="DB33" s="70">
        <f t="shared" si="22"/>
        <v>0</v>
      </c>
      <c r="DC33" s="70">
        <v>0</v>
      </c>
      <c r="DD33" s="70">
        <v>0</v>
      </c>
      <c r="DE33" s="70">
        <v>0</v>
      </c>
      <c r="DF33" s="70">
        <v>0</v>
      </c>
      <c r="DG33" s="70">
        <f t="shared" si="23"/>
        <v>0</v>
      </c>
      <c r="DH33" s="70">
        <v>0</v>
      </c>
      <c r="DI33" s="70">
        <v>0</v>
      </c>
      <c r="DJ33" s="70">
        <v>0</v>
      </c>
      <c r="DK33" s="70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68">
        <f t="shared" si="30"/>
        <v>0</v>
      </c>
      <c r="EQ33" s="68">
        <v>0</v>
      </c>
      <c r="ER33" s="68">
        <v>0</v>
      </c>
      <c r="ES33" s="68">
        <v>0</v>
      </c>
      <c r="ET33" s="68">
        <v>0</v>
      </c>
      <c r="EU33" s="68">
        <f t="shared" si="31"/>
        <v>0</v>
      </c>
      <c r="EV33" s="68">
        <v>0</v>
      </c>
      <c r="EW33" s="68">
        <v>0</v>
      </c>
      <c r="EX33" s="68">
        <v>0</v>
      </c>
      <c r="EY33" s="68">
        <v>0</v>
      </c>
      <c r="FW33" s="46"/>
      <c r="FX33" s="46"/>
      <c r="FY33" s="46"/>
      <c r="FZ33" s="46"/>
      <c r="GA33" s="46"/>
      <c r="GB33" s="46"/>
      <c r="GC33" s="46"/>
      <c r="GD33" s="46"/>
      <c r="GE33" s="46"/>
      <c r="GF33" s="46"/>
      <c r="GG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73"/>
      <c r="C34" s="20" t="s">
        <v>180</v>
      </c>
      <c r="D34" s="41">
        <f t="shared" si="0"/>
        <v>49</v>
      </c>
      <c r="E34" s="59">
        <f t="shared" si="1"/>
        <v>40568</v>
      </c>
      <c r="F34" s="70">
        <f t="shared" si="2"/>
        <v>34</v>
      </c>
      <c r="G34" s="70">
        <v>34</v>
      </c>
      <c r="H34" s="70">
        <v>0</v>
      </c>
      <c r="I34" s="70">
        <v>0</v>
      </c>
      <c r="J34" s="70">
        <v>0</v>
      </c>
      <c r="K34" s="70">
        <f t="shared" si="3"/>
        <v>18881</v>
      </c>
      <c r="L34" s="70">
        <v>18881</v>
      </c>
      <c r="M34" s="70">
        <v>0</v>
      </c>
      <c r="N34" s="70">
        <v>0</v>
      </c>
      <c r="O34" s="70">
        <v>0</v>
      </c>
      <c r="P34" s="70">
        <f t="shared" si="4"/>
        <v>9</v>
      </c>
      <c r="Q34" s="70">
        <v>9</v>
      </c>
      <c r="R34" s="70">
        <v>0</v>
      </c>
      <c r="S34" s="70">
        <v>0</v>
      </c>
      <c r="T34" s="70">
        <v>0</v>
      </c>
      <c r="U34" s="70">
        <f t="shared" si="5"/>
        <v>4035</v>
      </c>
      <c r="V34" s="70">
        <v>4035</v>
      </c>
      <c r="W34" s="70">
        <v>0</v>
      </c>
      <c r="X34" s="70">
        <v>0</v>
      </c>
      <c r="Y34" s="70">
        <v>0</v>
      </c>
      <c r="Z34" s="70">
        <f t="shared" si="6"/>
        <v>0</v>
      </c>
      <c r="AA34" s="70">
        <v>0</v>
      </c>
      <c r="AB34" s="70">
        <v>0</v>
      </c>
      <c r="AC34" s="70">
        <v>0</v>
      </c>
      <c r="AD34" s="70">
        <v>0</v>
      </c>
      <c r="AE34" s="70">
        <f t="shared" si="7"/>
        <v>0</v>
      </c>
      <c r="AF34" s="70">
        <v>0</v>
      </c>
      <c r="AG34" s="70">
        <v>0</v>
      </c>
      <c r="AH34" s="70">
        <v>0</v>
      </c>
      <c r="AI34" s="70">
        <v>0</v>
      </c>
      <c r="AJ34" s="70">
        <f t="shared" si="8"/>
        <v>6</v>
      </c>
      <c r="AK34" s="70">
        <v>6</v>
      </c>
      <c r="AL34" s="70">
        <v>0</v>
      </c>
      <c r="AM34" s="70">
        <v>0</v>
      </c>
      <c r="AN34" s="70">
        <v>0</v>
      </c>
      <c r="AO34" s="70">
        <f t="shared" si="9"/>
        <v>17652</v>
      </c>
      <c r="AP34" s="70">
        <v>17652</v>
      </c>
      <c r="AQ34" s="70">
        <v>0</v>
      </c>
      <c r="AR34" s="70">
        <v>0</v>
      </c>
      <c r="AS34" s="70">
        <v>0</v>
      </c>
      <c r="AT34" s="70">
        <f t="shared" si="10"/>
        <v>0</v>
      </c>
      <c r="AU34" s="70">
        <v>0</v>
      </c>
      <c r="AV34" s="70">
        <v>0</v>
      </c>
      <c r="AW34" s="70">
        <v>0</v>
      </c>
      <c r="AX34" s="70">
        <v>0</v>
      </c>
      <c r="AY34" s="70">
        <f t="shared" si="11"/>
        <v>0</v>
      </c>
      <c r="AZ34" s="70">
        <v>0</v>
      </c>
      <c r="BA34" s="70">
        <v>0</v>
      </c>
      <c r="BB34" s="70">
        <v>0</v>
      </c>
      <c r="BC34" s="70">
        <v>0</v>
      </c>
      <c r="BD34" s="70">
        <f t="shared" si="12"/>
        <v>0</v>
      </c>
      <c r="BE34" s="70">
        <v>0</v>
      </c>
      <c r="BF34" s="70">
        <v>0</v>
      </c>
      <c r="BG34" s="70">
        <v>0</v>
      </c>
      <c r="BH34" s="70">
        <v>0</v>
      </c>
      <c r="BI34" s="70">
        <f t="shared" si="13"/>
        <v>0</v>
      </c>
      <c r="BJ34" s="70">
        <v>0</v>
      </c>
      <c r="BK34" s="70">
        <v>0</v>
      </c>
      <c r="BL34" s="70">
        <v>0</v>
      </c>
      <c r="BM34" s="70">
        <v>0</v>
      </c>
      <c r="BN34" s="70">
        <f t="shared" si="14"/>
        <v>0</v>
      </c>
      <c r="BO34" s="70">
        <v>0</v>
      </c>
      <c r="BP34" s="70">
        <v>0</v>
      </c>
      <c r="BQ34" s="70">
        <v>0</v>
      </c>
      <c r="BR34" s="70">
        <v>0</v>
      </c>
      <c r="BS34" s="70">
        <f t="shared" si="15"/>
        <v>0</v>
      </c>
      <c r="BT34" s="70">
        <v>0</v>
      </c>
      <c r="BU34" s="70">
        <v>0</v>
      </c>
      <c r="BV34" s="70">
        <v>0</v>
      </c>
      <c r="BW34" s="70">
        <v>0</v>
      </c>
      <c r="BX34" s="70">
        <f t="shared" si="16"/>
        <v>0</v>
      </c>
      <c r="BY34" s="70">
        <v>0</v>
      </c>
      <c r="BZ34" s="70">
        <v>0</v>
      </c>
      <c r="CA34" s="70">
        <v>0</v>
      </c>
      <c r="CB34" s="70">
        <v>0</v>
      </c>
      <c r="CC34" s="70">
        <f t="shared" si="17"/>
        <v>0</v>
      </c>
      <c r="CD34" s="70">
        <v>0</v>
      </c>
      <c r="CE34" s="70">
        <v>0</v>
      </c>
      <c r="CF34" s="70">
        <v>0</v>
      </c>
      <c r="CG34" s="70">
        <v>0</v>
      </c>
      <c r="CH34" s="70">
        <f t="shared" si="18"/>
        <v>0</v>
      </c>
      <c r="CI34" s="70">
        <v>0</v>
      </c>
      <c r="CJ34" s="70">
        <v>0</v>
      </c>
      <c r="CK34" s="70">
        <v>0</v>
      </c>
      <c r="CL34" s="70">
        <v>0</v>
      </c>
      <c r="CM34" s="70">
        <f t="shared" si="19"/>
        <v>0</v>
      </c>
      <c r="CN34" s="70">
        <v>0</v>
      </c>
      <c r="CO34" s="70">
        <v>0</v>
      </c>
      <c r="CP34" s="70">
        <v>0</v>
      </c>
      <c r="CQ34" s="70">
        <v>0</v>
      </c>
      <c r="CR34" s="70">
        <f t="shared" si="20"/>
        <v>0</v>
      </c>
      <c r="CS34" s="70">
        <v>0</v>
      </c>
      <c r="CT34" s="70">
        <v>0</v>
      </c>
      <c r="CU34" s="70">
        <v>0</v>
      </c>
      <c r="CV34" s="70">
        <v>0</v>
      </c>
      <c r="CW34" s="70">
        <f t="shared" si="21"/>
        <v>0</v>
      </c>
      <c r="CX34" s="70">
        <v>0</v>
      </c>
      <c r="CY34" s="70">
        <v>0</v>
      </c>
      <c r="CZ34" s="70">
        <v>0</v>
      </c>
      <c r="DA34" s="70">
        <v>0</v>
      </c>
      <c r="DB34" s="70">
        <f t="shared" si="22"/>
        <v>0</v>
      </c>
      <c r="DC34" s="70">
        <v>0</v>
      </c>
      <c r="DD34" s="70">
        <v>0</v>
      </c>
      <c r="DE34" s="70">
        <v>0</v>
      </c>
      <c r="DF34" s="70">
        <v>0</v>
      </c>
      <c r="DG34" s="70">
        <f t="shared" si="23"/>
        <v>0</v>
      </c>
      <c r="DH34" s="70">
        <v>0</v>
      </c>
      <c r="DI34" s="70">
        <v>0</v>
      </c>
      <c r="DJ34" s="70">
        <v>0</v>
      </c>
      <c r="DK34" s="70">
        <v>0</v>
      </c>
      <c r="DL34" s="70">
        <f t="shared" si="24"/>
        <v>0</v>
      </c>
      <c r="DM34" s="70">
        <v>0</v>
      </c>
      <c r="DN34" s="70">
        <v>0</v>
      </c>
      <c r="DO34" s="70">
        <v>0</v>
      </c>
      <c r="DP34" s="70">
        <v>0</v>
      </c>
      <c r="DQ34" s="70">
        <f t="shared" si="25"/>
        <v>0</v>
      </c>
      <c r="DR34" s="70">
        <v>0</v>
      </c>
      <c r="DS34" s="70">
        <v>0</v>
      </c>
      <c r="DT34" s="70">
        <v>0</v>
      </c>
      <c r="DU34" s="70">
        <v>0</v>
      </c>
      <c r="DV34" s="70">
        <f t="shared" si="26"/>
        <v>0</v>
      </c>
      <c r="DW34" s="70">
        <v>0</v>
      </c>
      <c r="DX34" s="70">
        <v>0</v>
      </c>
      <c r="DY34" s="70">
        <v>0</v>
      </c>
      <c r="DZ34" s="70">
        <v>0</v>
      </c>
      <c r="EA34" s="70">
        <f t="shared" si="27"/>
        <v>0</v>
      </c>
      <c r="EB34" s="70">
        <v>0</v>
      </c>
      <c r="EC34" s="70">
        <v>0</v>
      </c>
      <c r="ED34" s="70">
        <v>0</v>
      </c>
      <c r="EE34" s="70">
        <v>0</v>
      </c>
      <c r="EF34" s="70">
        <f t="shared" si="28"/>
        <v>0</v>
      </c>
      <c r="EG34" s="70">
        <v>0</v>
      </c>
      <c r="EH34" s="70">
        <v>0</v>
      </c>
      <c r="EI34" s="70">
        <v>0</v>
      </c>
      <c r="EJ34" s="70">
        <v>0</v>
      </c>
      <c r="EK34" s="70">
        <f t="shared" si="29"/>
        <v>0</v>
      </c>
      <c r="EL34" s="70">
        <v>0</v>
      </c>
      <c r="EM34" s="70">
        <v>0</v>
      </c>
      <c r="EN34" s="70">
        <v>0</v>
      </c>
      <c r="EO34" s="70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FW34" s="46"/>
      <c r="FX34" s="46"/>
      <c r="FY34" s="46"/>
      <c r="FZ34" s="46"/>
      <c r="GA34" s="46"/>
      <c r="GB34" s="46"/>
      <c r="GC34" s="46"/>
      <c r="GD34" s="46"/>
      <c r="GE34" s="46"/>
      <c r="GF34" s="46"/>
      <c r="GG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73"/>
      <c r="C35" s="20" t="s">
        <v>181</v>
      </c>
      <c r="D35" s="41">
        <f t="shared" si="0"/>
        <v>4</v>
      </c>
      <c r="E35" s="59">
        <f t="shared" si="1"/>
        <v>1533</v>
      </c>
      <c r="F35" s="70">
        <f t="shared" si="2"/>
        <v>3</v>
      </c>
      <c r="G35" s="70">
        <v>3</v>
      </c>
      <c r="H35" s="70">
        <v>0</v>
      </c>
      <c r="I35" s="70">
        <v>0</v>
      </c>
      <c r="J35" s="70">
        <v>0</v>
      </c>
      <c r="K35" s="70">
        <f t="shared" si="3"/>
        <v>1349</v>
      </c>
      <c r="L35" s="70">
        <v>1349</v>
      </c>
      <c r="M35" s="70">
        <v>0</v>
      </c>
      <c r="N35" s="70">
        <v>0</v>
      </c>
      <c r="O35" s="70">
        <v>0</v>
      </c>
      <c r="P35" s="70">
        <f t="shared" si="4"/>
        <v>0</v>
      </c>
      <c r="Q35" s="70">
        <v>0</v>
      </c>
      <c r="R35" s="70">
        <v>0</v>
      </c>
      <c r="S35" s="70">
        <v>0</v>
      </c>
      <c r="T35" s="70">
        <v>0</v>
      </c>
      <c r="U35" s="70">
        <f t="shared" si="5"/>
        <v>0</v>
      </c>
      <c r="V35" s="70">
        <v>0</v>
      </c>
      <c r="W35" s="70">
        <v>0</v>
      </c>
      <c r="X35" s="70">
        <v>0</v>
      </c>
      <c r="Y35" s="70">
        <v>0</v>
      </c>
      <c r="Z35" s="70">
        <f t="shared" si="6"/>
        <v>0</v>
      </c>
      <c r="AA35" s="70">
        <v>0</v>
      </c>
      <c r="AB35" s="70">
        <v>0</v>
      </c>
      <c r="AC35" s="70">
        <v>0</v>
      </c>
      <c r="AD35" s="70">
        <v>0</v>
      </c>
      <c r="AE35" s="70">
        <f t="shared" si="7"/>
        <v>0</v>
      </c>
      <c r="AF35" s="70">
        <v>0</v>
      </c>
      <c r="AG35" s="70">
        <v>0</v>
      </c>
      <c r="AH35" s="70">
        <v>0</v>
      </c>
      <c r="AI35" s="70">
        <v>0</v>
      </c>
      <c r="AJ35" s="70">
        <f t="shared" si="8"/>
        <v>0</v>
      </c>
      <c r="AK35" s="70">
        <v>0</v>
      </c>
      <c r="AL35" s="70">
        <v>0</v>
      </c>
      <c r="AM35" s="70">
        <v>0</v>
      </c>
      <c r="AN35" s="70">
        <v>0</v>
      </c>
      <c r="AO35" s="70">
        <f t="shared" si="9"/>
        <v>0</v>
      </c>
      <c r="AP35" s="70">
        <v>0</v>
      </c>
      <c r="AQ35" s="70">
        <v>0</v>
      </c>
      <c r="AR35" s="70">
        <v>0</v>
      </c>
      <c r="AS35" s="70">
        <v>0</v>
      </c>
      <c r="AT35" s="70">
        <f t="shared" si="10"/>
        <v>0</v>
      </c>
      <c r="AU35" s="70">
        <v>0</v>
      </c>
      <c r="AV35" s="70">
        <v>0</v>
      </c>
      <c r="AW35" s="70">
        <v>0</v>
      </c>
      <c r="AX35" s="70">
        <v>0</v>
      </c>
      <c r="AY35" s="70">
        <f t="shared" si="11"/>
        <v>0</v>
      </c>
      <c r="AZ35" s="70">
        <v>0</v>
      </c>
      <c r="BA35" s="70">
        <v>0</v>
      </c>
      <c r="BB35" s="70">
        <v>0</v>
      </c>
      <c r="BC35" s="70">
        <v>0</v>
      </c>
      <c r="BD35" s="70">
        <f t="shared" si="12"/>
        <v>0</v>
      </c>
      <c r="BE35" s="70">
        <v>0</v>
      </c>
      <c r="BF35" s="70">
        <v>0</v>
      </c>
      <c r="BG35" s="70">
        <v>0</v>
      </c>
      <c r="BH35" s="70">
        <v>0</v>
      </c>
      <c r="BI35" s="70">
        <f t="shared" si="13"/>
        <v>0</v>
      </c>
      <c r="BJ35" s="70">
        <v>0</v>
      </c>
      <c r="BK35" s="70">
        <v>0</v>
      </c>
      <c r="BL35" s="70">
        <v>0</v>
      </c>
      <c r="BM35" s="70">
        <v>0</v>
      </c>
      <c r="BN35" s="70">
        <f t="shared" si="14"/>
        <v>0</v>
      </c>
      <c r="BO35" s="70">
        <v>0</v>
      </c>
      <c r="BP35" s="70">
        <v>0</v>
      </c>
      <c r="BQ35" s="70">
        <v>0</v>
      </c>
      <c r="BR35" s="70">
        <v>0</v>
      </c>
      <c r="BS35" s="70">
        <f t="shared" si="15"/>
        <v>0</v>
      </c>
      <c r="BT35" s="70">
        <v>0</v>
      </c>
      <c r="BU35" s="70">
        <v>0</v>
      </c>
      <c r="BV35" s="70">
        <v>0</v>
      </c>
      <c r="BW35" s="70">
        <v>0</v>
      </c>
      <c r="BX35" s="70">
        <f t="shared" si="16"/>
        <v>0</v>
      </c>
      <c r="BY35" s="70">
        <v>0</v>
      </c>
      <c r="BZ35" s="70">
        <v>0</v>
      </c>
      <c r="CA35" s="70">
        <v>0</v>
      </c>
      <c r="CB35" s="70">
        <v>0</v>
      </c>
      <c r="CC35" s="70">
        <f t="shared" si="17"/>
        <v>0</v>
      </c>
      <c r="CD35" s="70">
        <v>0</v>
      </c>
      <c r="CE35" s="70">
        <v>0</v>
      </c>
      <c r="CF35" s="70">
        <v>0</v>
      </c>
      <c r="CG35" s="70">
        <v>0</v>
      </c>
      <c r="CH35" s="70">
        <f t="shared" si="18"/>
        <v>0</v>
      </c>
      <c r="CI35" s="70">
        <v>0</v>
      </c>
      <c r="CJ35" s="70">
        <v>0</v>
      </c>
      <c r="CK35" s="70">
        <v>0</v>
      </c>
      <c r="CL35" s="70">
        <v>0</v>
      </c>
      <c r="CM35" s="70">
        <f t="shared" si="19"/>
        <v>0</v>
      </c>
      <c r="CN35" s="70">
        <v>0</v>
      </c>
      <c r="CO35" s="70">
        <v>0</v>
      </c>
      <c r="CP35" s="70">
        <v>0</v>
      </c>
      <c r="CQ35" s="70">
        <v>0</v>
      </c>
      <c r="CR35" s="70">
        <f t="shared" si="20"/>
        <v>0</v>
      </c>
      <c r="CS35" s="70">
        <v>0</v>
      </c>
      <c r="CT35" s="70">
        <v>0</v>
      </c>
      <c r="CU35" s="70">
        <v>0</v>
      </c>
      <c r="CV35" s="70">
        <v>0</v>
      </c>
      <c r="CW35" s="70">
        <f t="shared" si="21"/>
        <v>0</v>
      </c>
      <c r="CX35" s="70">
        <v>0</v>
      </c>
      <c r="CY35" s="70">
        <v>0</v>
      </c>
      <c r="CZ35" s="70">
        <v>0</v>
      </c>
      <c r="DA35" s="70">
        <v>0</v>
      </c>
      <c r="DB35" s="70">
        <f t="shared" si="22"/>
        <v>0</v>
      </c>
      <c r="DC35" s="70">
        <v>0</v>
      </c>
      <c r="DD35" s="70">
        <v>0</v>
      </c>
      <c r="DE35" s="70">
        <v>0</v>
      </c>
      <c r="DF35" s="70">
        <v>0</v>
      </c>
      <c r="DG35" s="70">
        <f t="shared" si="23"/>
        <v>0</v>
      </c>
      <c r="DH35" s="70">
        <v>0</v>
      </c>
      <c r="DI35" s="70">
        <v>0</v>
      </c>
      <c r="DJ35" s="70">
        <v>0</v>
      </c>
      <c r="DK35" s="70">
        <v>0</v>
      </c>
      <c r="DL35" s="70">
        <f t="shared" si="24"/>
        <v>1</v>
      </c>
      <c r="DM35" s="70">
        <v>1</v>
      </c>
      <c r="DN35" s="70">
        <v>0</v>
      </c>
      <c r="DO35" s="70">
        <v>0</v>
      </c>
      <c r="DP35" s="70">
        <v>0</v>
      </c>
      <c r="DQ35" s="70">
        <f t="shared" si="25"/>
        <v>184</v>
      </c>
      <c r="DR35" s="70">
        <v>184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0</v>
      </c>
      <c r="EG35" s="70">
        <v>0</v>
      </c>
      <c r="EH35" s="70">
        <v>0</v>
      </c>
      <c r="EI35" s="70">
        <v>0</v>
      </c>
      <c r="EJ35" s="70">
        <v>0</v>
      </c>
      <c r="EK35" s="70">
        <f t="shared" si="29"/>
        <v>0</v>
      </c>
      <c r="EL35" s="70">
        <v>0</v>
      </c>
      <c r="EM35" s="70">
        <v>0</v>
      </c>
      <c r="EN35" s="70">
        <v>0</v>
      </c>
      <c r="EO35" s="70">
        <v>0</v>
      </c>
      <c r="EP35" s="68">
        <f t="shared" si="30"/>
        <v>0</v>
      </c>
      <c r="EQ35" s="68">
        <v>0</v>
      </c>
      <c r="ER35" s="68">
        <v>0</v>
      </c>
      <c r="ES35" s="68">
        <v>0</v>
      </c>
      <c r="ET35" s="68">
        <v>0</v>
      </c>
      <c r="EU35" s="68">
        <f t="shared" si="31"/>
        <v>0</v>
      </c>
      <c r="EV35" s="68">
        <v>0</v>
      </c>
      <c r="EW35" s="68">
        <v>0</v>
      </c>
      <c r="EX35" s="68">
        <v>0</v>
      </c>
      <c r="EY35" s="68">
        <v>0</v>
      </c>
      <c r="FW35" s="46"/>
      <c r="FX35" s="46"/>
      <c r="FY35" s="46"/>
      <c r="FZ35" s="46"/>
      <c r="GA35" s="46"/>
      <c r="GB35" s="46"/>
      <c r="GC35" s="46"/>
      <c r="GD35" s="46"/>
      <c r="GE35" s="46"/>
      <c r="GF35" s="46"/>
      <c r="GG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73"/>
      <c r="C36" s="20" t="s">
        <v>182</v>
      </c>
      <c r="D36" s="41">
        <f t="shared" si="0"/>
        <v>1</v>
      </c>
      <c r="E36" s="59">
        <f t="shared" si="1"/>
        <v>270</v>
      </c>
      <c r="F36" s="70">
        <f t="shared" si="2"/>
        <v>0</v>
      </c>
      <c r="G36" s="70">
        <v>0</v>
      </c>
      <c r="H36" s="70">
        <v>0</v>
      </c>
      <c r="I36" s="70">
        <v>0</v>
      </c>
      <c r="J36" s="70">
        <v>0</v>
      </c>
      <c r="K36" s="70">
        <f t="shared" si="3"/>
        <v>0</v>
      </c>
      <c r="L36" s="70">
        <v>0</v>
      </c>
      <c r="M36" s="70">
        <v>0</v>
      </c>
      <c r="N36" s="70">
        <v>0</v>
      </c>
      <c r="O36" s="70">
        <v>0</v>
      </c>
      <c r="P36" s="70">
        <f t="shared" si="4"/>
        <v>1</v>
      </c>
      <c r="Q36" s="70">
        <v>1</v>
      </c>
      <c r="R36" s="70">
        <v>0</v>
      </c>
      <c r="S36" s="70">
        <v>0</v>
      </c>
      <c r="T36" s="70">
        <v>0</v>
      </c>
      <c r="U36" s="70">
        <f t="shared" si="5"/>
        <v>270</v>
      </c>
      <c r="V36" s="70">
        <v>270</v>
      </c>
      <c r="W36" s="70">
        <v>0</v>
      </c>
      <c r="X36" s="70">
        <v>0</v>
      </c>
      <c r="Y36" s="70">
        <v>0</v>
      </c>
      <c r="Z36" s="70">
        <f t="shared" si="6"/>
        <v>0</v>
      </c>
      <c r="AA36" s="70">
        <v>0</v>
      </c>
      <c r="AB36" s="70">
        <v>0</v>
      </c>
      <c r="AC36" s="70">
        <v>0</v>
      </c>
      <c r="AD36" s="70">
        <v>0</v>
      </c>
      <c r="AE36" s="70">
        <f t="shared" si="7"/>
        <v>0</v>
      </c>
      <c r="AF36" s="70">
        <v>0</v>
      </c>
      <c r="AG36" s="70">
        <v>0</v>
      </c>
      <c r="AH36" s="70">
        <v>0</v>
      </c>
      <c r="AI36" s="70">
        <v>0</v>
      </c>
      <c r="AJ36" s="70">
        <f t="shared" si="8"/>
        <v>0</v>
      </c>
      <c r="AK36" s="70">
        <v>0</v>
      </c>
      <c r="AL36" s="70">
        <v>0</v>
      </c>
      <c r="AM36" s="70">
        <v>0</v>
      </c>
      <c r="AN36" s="70">
        <v>0</v>
      </c>
      <c r="AO36" s="70">
        <f t="shared" si="9"/>
        <v>0</v>
      </c>
      <c r="AP36" s="70">
        <v>0</v>
      </c>
      <c r="AQ36" s="70">
        <v>0</v>
      </c>
      <c r="AR36" s="70">
        <v>0</v>
      </c>
      <c r="AS36" s="70">
        <v>0</v>
      </c>
      <c r="AT36" s="70">
        <f t="shared" si="10"/>
        <v>0</v>
      </c>
      <c r="AU36" s="70">
        <v>0</v>
      </c>
      <c r="AV36" s="70">
        <v>0</v>
      </c>
      <c r="AW36" s="70">
        <v>0</v>
      </c>
      <c r="AX36" s="70">
        <v>0</v>
      </c>
      <c r="AY36" s="70">
        <f t="shared" si="11"/>
        <v>0</v>
      </c>
      <c r="AZ36" s="70">
        <v>0</v>
      </c>
      <c r="BA36" s="70">
        <v>0</v>
      </c>
      <c r="BB36" s="70">
        <v>0</v>
      </c>
      <c r="BC36" s="70">
        <v>0</v>
      </c>
      <c r="BD36" s="70">
        <f t="shared" si="12"/>
        <v>0</v>
      </c>
      <c r="BE36" s="70">
        <v>0</v>
      </c>
      <c r="BF36" s="70">
        <v>0</v>
      </c>
      <c r="BG36" s="70">
        <v>0</v>
      </c>
      <c r="BH36" s="70">
        <v>0</v>
      </c>
      <c r="BI36" s="70">
        <f t="shared" si="13"/>
        <v>0</v>
      </c>
      <c r="BJ36" s="70">
        <v>0</v>
      </c>
      <c r="BK36" s="70">
        <v>0</v>
      </c>
      <c r="BL36" s="70">
        <v>0</v>
      </c>
      <c r="BM36" s="70">
        <v>0</v>
      </c>
      <c r="BN36" s="70">
        <f t="shared" si="14"/>
        <v>0</v>
      </c>
      <c r="BO36" s="70">
        <v>0</v>
      </c>
      <c r="BP36" s="70">
        <v>0</v>
      </c>
      <c r="BQ36" s="70">
        <v>0</v>
      </c>
      <c r="BR36" s="70">
        <v>0</v>
      </c>
      <c r="BS36" s="70">
        <f t="shared" si="15"/>
        <v>0</v>
      </c>
      <c r="BT36" s="70">
        <v>0</v>
      </c>
      <c r="BU36" s="70">
        <v>0</v>
      </c>
      <c r="BV36" s="70">
        <v>0</v>
      </c>
      <c r="BW36" s="70">
        <v>0</v>
      </c>
      <c r="BX36" s="70">
        <f t="shared" si="16"/>
        <v>0</v>
      </c>
      <c r="BY36" s="70">
        <v>0</v>
      </c>
      <c r="BZ36" s="70">
        <v>0</v>
      </c>
      <c r="CA36" s="70">
        <v>0</v>
      </c>
      <c r="CB36" s="70">
        <v>0</v>
      </c>
      <c r="CC36" s="70">
        <f t="shared" si="17"/>
        <v>0</v>
      </c>
      <c r="CD36" s="70">
        <v>0</v>
      </c>
      <c r="CE36" s="70">
        <v>0</v>
      </c>
      <c r="CF36" s="70">
        <v>0</v>
      </c>
      <c r="CG36" s="70">
        <v>0</v>
      </c>
      <c r="CH36" s="70">
        <f t="shared" si="18"/>
        <v>0</v>
      </c>
      <c r="CI36" s="70">
        <v>0</v>
      </c>
      <c r="CJ36" s="70">
        <v>0</v>
      </c>
      <c r="CK36" s="70">
        <v>0</v>
      </c>
      <c r="CL36" s="70">
        <v>0</v>
      </c>
      <c r="CM36" s="70">
        <f t="shared" si="19"/>
        <v>0</v>
      </c>
      <c r="CN36" s="70">
        <v>0</v>
      </c>
      <c r="CO36" s="70">
        <v>0</v>
      </c>
      <c r="CP36" s="70">
        <v>0</v>
      </c>
      <c r="CQ36" s="70">
        <v>0</v>
      </c>
      <c r="CR36" s="70">
        <f t="shared" si="20"/>
        <v>0</v>
      </c>
      <c r="CS36" s="70">
        <v>0</v>
      </c>
      <c r="CT36" s="70">
        <v>0</v>
      </c>
      <c r="CU36" s="70">
        <v>0</v>
      </c>
      <c r="CV36" s="70">
        <v>0</v>
      </c>
      <c r="CW36" s="70">
        <f t="shared" si="21"/>
        <v>0</v>
      </c>
      <c r="CX36" s="70">
        <v>0</v>
      </c>
      <c r="CY36" s="70">
        <v>0</v>
      </c>
      <c r="CZ36" s="70">
        <v>0</v>
      </c>
      <c r="DA36" s="70">
        <v>0</v>
      </c>
      <c r="DB36" s="70">
        <f t="shared" si="22"/>
        <v>0</v>
      </c>
      <c r="DC36" s="70">
        <v>0</v>
      </c>
      <c r="DD36" s="70">
        <v>0</v>
      </c>
      <c r="DE36" s="70">
        <v>0</v>
      </c>
      <c r="DF36" s="70">
        <v>0</v>
      </c>
      <c r="DG36" s="70">
        <f t="shared" si="23"/>
        <v>0</v>
      </c>
      <c r="DH36" s="70">
        <v>0</v>
      </c>
      <c r="DI36" s="70">
        <v>0</v>
      </c>
      <c r="DJ36" s="70">
        <v>0</v>
      </c>
      <c r="DK36" s="70">
        <v>0</v>
      </c>
      <c r="DL36" s="70">
        <f t="shared" si="24"/>
        <v>0</v>
      </c>
      <c r="DM36" s="70">
        <v>0</v>
      </c>
      <c r="DN36" s="70">
        <v>0</v>
      </c>
      <c r="DO36" s="70">
        <v>0</v>
      </c>
      <c r="DP36" s="70">
        <v>0</v>
      </c>
      <c r="DQ36" s="70">
        <f t="shared" si="25"/>
        <v>0</v>
      </c>
      <c r="DR36" s="70">
        <v>0</v>
      </c>
      <c r="DS36" s="70">
        <v>0</v>
      </c>
      <c r="DT36" s="70">
        <v>0</v>
      </c>
      <c r="DU36" s="70">
        <v>0</v>
      </c>
      <c r="DV36" s="70">
        <f t="shared" si="26"/>
        <v>0</v>
      </c>
      <c r="DW36" s="70">
        <v>0</v>
      </c>
      <c r="DX36" s="70">
        <v>0</v>
      </c>
      <c r="DY36" s="70">
        <v>0</v>
      </c>
      <c r="DZ36" s="70">
        <v>0</v>
      </c>
      <c r="EA36" s="70">
        <f t="shared" si="27"/>
        <v>0</v>
      </c>
      <c r="EB36" s="70">
        <v>0</v>
      </c>
      <c r="EC36" s="70">
        <v>0</v>
      </c>
      <c r="ED36" s="70">
        <v>0</v>
      </c>
      <c r="EE36" s="70">
        <v>0</v>
      </c>
      <c r="EF36" s="70">
        <f t="shared" si="28"/>
        <v>0</v>
      </c>
      <c r="EG36" s="70">
        <v>0</v>
      </c>
      <c r="EH36" s="70">
        <v>0</v>
      </c>
      <c r="EI36" s="70">
        <v>0</v>
      </c>
      <c r="EJ36" s="70">
        <v>0</v>
      </c>
      <c r="EK36" s="70">
        <f t="shared" si="29"/>
        <v>0</v>
      </c>
      <c r="EL36" s="70">
        <v>0</v>
      </c>
      <c r="EM36" s="70">
        <v>0</v>
      </c>
      <c r="EN36" s="70">
        <v>0</v>
      </c>
      <c r="EO36" s="70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FW36" s="46"/>
      <c r="FX36" s="46"/>
      <c r="FY36" s="46"/>
      <c r="FZ36" s="46"/>
      <c r="GA36" s="46"/>
      <c r="GB36" s="46"/>
      <c r="GC36" s="46"/>
      <c r="GD36" s="46"/>
      <c r="GE36" s="46"/>
      <c r="GF36" s="46"/>
      <c r="GG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73"/>
      <c r="C37" s="20" t="s">
        <v>183</v>
      </c>
      <c r="D37" s="41">
        <f t="shared" si="0"/>
        <v>63</v>
      </c>
      <c r="E37" s="59">
        <f t="shared" si="1"/>
        <v>154537</v>
      </c>
      <c r="F37" s="70">
        <f t="shared" si="2"/>
        <v>19</v>
      </c>
      <c r="G37" s="70">
        <v>19</v>
      </c>
      <c r="H37" s="70">
        <v>0</v>
      </c>
      <c r="I37" s="70">
        <v>0</v>
      </c>
      <c r="J37" s="70">
        <v>0</v>
      </c>
      <c r="K37" s="70">
        <f t="shared" si="3"/>
        <v>19063</v>
      </c>
      <c r="L37" s="70">
        <v>19063</v>
      </c>
      <c r="M37" s="70">
        <v>0</v>
      </c>
      <c r="N37" s="70">
        <v>0</v>
      </c>
      <c r="O37" s="70">
        <v>0</v>
      </c>
      <c r="P37" s="70">
        <f t="shared" si="4"/>
        <v>0</v>
      </c>
      <c r="Q37" s="70">
        <v>0</v>
      </c>
      <c r="R37" s="70">
        <v>0</v>
      </c>
      <c r="S37" s="70">
        <v>0</v>
      </c>
      <c r="T37" s="70">
        <v>0</v>
      </c>
      <c r="U37" s="70">
        <f t="shared" si="5"/>
        <v>0</v>
      </c>
      <c r="V37" s="70">
        <v>0</v>
      </c>
      <c r="W37" s="70">
        <v>0</v>
      </c>
      <c r="X37" s="70">
        <v>0</v>
      </c>
      <c r="Y37" s="70">
        <v>0</v>
      </c>
      <c r="Z37" s="70">
        <f t="shared" si="6"/>
        <v>0</v>
      </c>
      <c r="AA37" s="70">
        <v>0</v>
      </c>
      <c r="AB37" s="70">
        <v>0</v>
      </c>
      <c r="AC37" s="70">
        <v>0</v>
      </c>
      <c r="AD37" s="70">
        <v>0</v>
      </c>
      <c r="AE37" s="70">
        <f t="shared" si="7"/>
        <v>0</v>
      </c>
      <c r="AF37" s="70">
        <v>0</v>
      </c>
      <c r="AG37" s="70">
        <v>0</v>
      </c>
      <c r="AH37" s="70">
        <v>0</v>
      </c>
      <c r="AI37" s="70">
        <v>0</v>
      </c>
      <c r="AJ37" s="70">
        <f t="shared" si="8"/>
        <v>23</v>
      </c>
      <c r="AK37" s="70">
        <v>23</v>
      </c>
      <c r="AL37" s="70">
        <v>0</v>
      </c>
      <c r="AM37" s="70">
        <v>0</v>
      </c>
      <c r="AN37" s="70">
        <v>0</v>
      </c>
      <c r="AO37" s="70">
        <f t="shared" si="9"/>
        <v>120318</v>
      </c>
      <c r="AP37" s="70">
        <v>120318</v>
      </c>
      <c r="AQ37" s="70">
        <v>0</v>
      </c>
      <c r="AR37" s="70">
        <v>0</v>
      </c>
      <c r="AS37" s="70">
        <v>0</v>
      </c>
      <c r="AT37" s="70">
        <f t="shared" si="10"/>
        <v>1</v>
      </c>
      <c r="AU37" s="70">
        <v>1</v>
      </c>
      <c r="AV37" s="70">
        <v>0</v>
      </c>
      <c r="AW37" s="70">
        <v>0</v>
      </c>
      <c r="AX37" s="70">
        <v>0</v>
      </c>
      <c r="AY37" s="70">
        <f t="shared" si="11"/>
        <v>2736</v>
      </c>
      <c r="AZ37" s="70">
        <v>2736</v>
      </c>
      <c r="BA37" s="70">
        <v>0</v>
      </c>
      <c r="BB37" s="70">
        <v>0</v>
      </c>
      <c r="BC37" s="70">
        <v>0</v>
      </c>
      <c r="BD37" s="70">
        <f t="shared" si="12"/>
        <v>2</v>
      </c>
      <c r="BE37" s="70">
        <v>2</v>
      </c>
      <c r="BF37" s="70">
        <v>0</v>
      </c>
      <c r="BG37" s="70">
        <v>0</v>
      </c>
      <c r="BH37" s="70">
        <v>0</v>
      </c>
      <c r="BI37" s="70">
        <f t="shared" si="13"/>
        <v>2210</v>
      </c>
      <c r="BJ37" s="70">
        <v>2210</v>
      </c>
      <c r="BK37" s="70">
        <v>0</v>
      </c>
      <c r="BL37" s="70">
        <v>0</v>
      </c>
      <c r="BM37" s="70">
        <v>0</v>
      </c>
      <c r="BN37" s="70">
        <f t="shared" si="14"/>
        <v>6</v>
      </c>
      <c r="BO37" s="70">
        <v>6</v>
      </c>
      <c r="BP37" s="70">
        <v>0</v>
      </c>
      <c r="BQ37" s="70">
        <v>0</v>
      </c>
      <c r="BR37" s="70">
        <v>0</v>
      </c>
      <c r="BS37" s="70">
        <f t="shared" si="15"/>
        <v>3210</v>
      </c>
      <c r="BT37" s="70">
        <v>3210</v>
      </c>
      <c r="BU37" s="70">
        <v>0</v>
      </c>
      <c r="BV37" s="70">
        <v>0</v>
      </c>
      <c r="BW37" s="70">
        <v>0</v>
      </c>
      <c r="BX37" s="70">
        <f t="shared" si="16"/>
        <v>9</v>
      </c>
      <c r="BY37" s="70">
        <v>9</v>
      </c>
      <c r="BZ37" s="70">
        <v>0</v>
      </c>
      <c r="CA37" s="70">
        <v>0</v>
      </c>
      <c r="CB37" s="70">
        <v>0</v>
      </c>
      <c r="CC37" s="70">
        <f t="shared" si="17"/>
        <v>6165</v>
      </c>
      <c r="CD37" s="70">
        <v>6165</v>
      </c>
      <c r="CE37" s="70">
        <v>0</v>
      </c>
      <c r="CF37" s="70">
        <v>0</v>
      </c>
      <c r="CG37" s="70">
        <v>0</v>
      </c>
      <c r="CH37" s="70">
        <f t="shared" si="18"/>
        <v>0</v>
      </c>
      <c r="CI37" s="70">
        <v>0</v>
      </c>
      <c r="CJ37" s="70">
        <v>0</v>
      </c>
      <c r="CK37" s="70">
        <v>0</v>
      </c>
      <c r="CL37" s="70">
        <v>0</v>
      </c>
      <c r="CM37" s="70">
        <f t="shared" si="19"/>
        <v>0</v>
      </c>
      <c r="CN37" s="70">
        <v>0</v>
      </c>
      <c r="CO37" s="70">
        <v>0</v>
      </c>
      <c r="CP37" s="70">
        <v>0</v>
      </c>
      <c r="CQ37" s="70">
        <v>0</v>
      </c>
      <c r="CR37" s="70">
        <f t="shared" si="20"/>
        <v>0</v>
      </c>
      <c r="CS37" s="70">
        <v>0</v>
      </c>
      <c r="CT37" s="70">
        <v>0</v>
      </c>
      <c r="CU37" s="70">
        <v>0</v>
      </c>
      <c r="CV37" s="70">
        <v>0</v>
      </c>
      <c r="CW37" s="70">
        <f t="shared" si="21"/>
        <v>0</v>
      </c>
      <c r="CX37" s="70">
        <v>0</v>
      </c>
      <c r="CY37" s="70">
        <v>0</v>
      </c>
      <c r="CZ37" s="70">
        <v>0</v>
      </c>
      <c r="DA37" s="70">
        <v>0</v>
      </c>
      <c r="DB37" s="70">
        <f t="shared" si="22"/>
        <v>1</v>
      </c>
      <c r="DC37" s="70">
        <v>1</v>
      </c>
      <c r="DD37" s="70">
        <v>0</v>
      </c>
      <c r="DE37" s="70">
        <v>0</v>
      </c>
      <c r="DF37" s="70">
        <v>0</v>
      </c>
      <c r="DG37" s="70">
        <f t="shared" si="23"/>
        <v>401</v>
      </c>
      <c r="DH37" s="70">
        <v>401</v>
      </c>
      <c r="DI37" s="70">
        <v>0</v>
      </c>
      <c r="DJ37" s="70">
        <v>0</v>
      </c>
      <c r="DK37" s="70">
        <v>0</v>
      </c>
      <c r="DL37" s="70">
        <f t="shared" si="24"/>
        <v>1</v>
      </c>
      <c r="DM37" s="70">
        <v>1</v>
      </c>
      <c r="DN37" s="70">
        <v>0</v>
      </c>
      <c r="DO37" s="70">
        <v>0</v>
      </c>
      <c r="DP37" s="70">
        <v>0</v>
      </c>
      <c r="DQ37" s="70">
        <f t="shared" si="25"/>
        <v>147</v>
      </c>
      <c r="DR37" s="70">
        <v>147</v>
      </c>
      <c r="DS37" s="70">
        <v>0</v>
      </c>
      <c r="DT37" s="70">
        <v>0</v>
      </c>
      <c r="DU37" s="70">
        <v>0</v>
      </c>
      <c r="DV37" s="70">
        <f t="shared" si="26"/>
        <v>0</v>
      </c>
      <c r="DW37" s="70">
        <v>0</v>
      </c>
      <c r="DX37" s="70">
        <v>0</v>
      </c>
      <c r="DY37" s="70">
        <v>0</v>
      </c>
      <c r="DZ37" s="70">
        <v>0</v>
      </c>
      <c r="EA37" s="70">
        <f t="shared" si="27"/>
        <v>0</v>
      </c>
      <c r="EB37" s="70">
        <v>0</v>
      </c>
      <c r="EC37" s="70">
        <v>0</v>
      </c>
      <c r="ED37" s="70">
        <v>0</v>
      </c>
      <c r="EE37" s="70">
        <v>0</v>
      </c>
      <c r="EF37" s="70">
        <f t="shared" si="28"/>
        <v>0</v>
      </c>
      <c r="EG37" s="70">
        <v>0</v>
      </c>
      <c r="EH37" s="70">
        <v>0</v>
      </c>
      <c r="EI37" s="70">
        <v>0</v>
      </c>
      <c r="EJ37" s="70">
        <v>0</v>
      </c>
      <c r="EK37" s="70">
        <f t="shared" si="29"/>
        <v>0</v>
      </c>
      <c r="EL37" s="70">
        <v>0</v>
      </c>
      <c r="EM37" s="70">
        <v>0</v>
      </c>
      <c r="EN37" s="70">
        <v>0</v>
      </c>
      <c r="EO37" s="70">
        <v>0</v>
      </c>
      <c r="EP37" s="68">
        <f t="shared" si="30"/>
        <v>1</v>
      </c>
      <c r="EQ37" s="68">
        <v>1</v>
      </c>
      <c r="ER37" s="68">
        <v>0</v>
      </c>
      <c r="ES37" s="68">
        <v>0</v>
      </c>
      <c r="ET37" s="68">
        <v>0</v>
      </c>
      <c r="EU37" s="68">
        <f t="shared" si="31"/>
        <v>287</v>
      </c>
      <c r="EV37" s="68">
        <v>287</v>
      </c>
      <c r="EW37" s="68">
        <v>0</v>
      </c>
      <c r="EX37" s="68">
        <v>0</v>
      </c>
      <c r="EY37" s="68">
        <v>0</v>
      </c>
      <c r="FW37" s="46"/>
      <c r="FX37" s="46"/>
      <c r="FY37" s="46"/>
      <c r="FZ37" s="46"/>
      <c r="GA37" s="46"/>
      <c r="GB37" s="46"/>
      <c r="GC37" s="46"/>
      <c r="GD37" s="46"/>
      <c r="GE37" s="46"/>
      <c r="GF37" s="46"/>
      <c r="GG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73"/>
      <c r="C38" s="20" t="s">
        <v>184</v>
      </c>
      <c r="D38" s="41">
        <f t="shared" ref="D38:D69" si="32">F38+P38+Z38+AJ38+AT38+BD38+BN38+BX38+CH38+CR38+DB38+DL38+DV38+EF38+EP38+EZ38+FJ38+FT38+GD38+GN38+GX38+HH38+HR38+IB38+IL38+IV38+JF38+JP38+JZ38+KJ38+KT38+LD38+LN38</f>
        <v>27</v>
      </c>
      <c r="E38" s="59">
        <f t="shared" ref="E38:E69" si="33">K38+U38+AE38+AO38+AY38+BI38+BS38+CC38+CM38+CW38+DG38+DQ38+EA38+EK38+EU38+FE38+FO38+FY38+GI38+GS38+HC38+HM38+HW38+IG38+IQ38+JA38+JK38+JU38+KE38+KO38</f>
        <v>24857</v>
      </c>
      <c r="F38" s="70">
        <f t="shared" ref="F38:F69" si="34">SUM(G38:J38)</f>
        <v>24</v>
      </c>
      <c r="G38" s="70">
        <v>24</v>
      </c>
      <c r="H38" s="70">
        <v>0</v>
      </c>
      <c r="I38" s="70">
        <v>0</v>
      </c>
      <c r="J38" s="70">
        <v>0</v>
      </c>
      <c r="K38" s="70">
        <f t="shared" ref="K38:K69" si="35">SUM(L38:O38)</f>
        <v>23684</v>
      </c>
      <c r="L38" s="70">
        <v>23684</v>
      </c>
      <c r="M38" s="70">
        <v>0</v>
      </c>
      <c r="N38" s="70">
        <v>0</v>
      </c>
      <c r="O38" s="70">
        <v>0</v>
      </c>
      <c r="P38" s="70">
        <f t="shared" ref="P38:P69" si="36">SUM(Q38:T38)</f>
        <v>0</v>
      </c>
      <c r="Q38" s="70">
        <v>0</v>
      </c>
      <c r="R38" s="70">
        <v>0</v>
      </c>
      <c r="S38" s="70">
        <v>0</v>
      </c>
      <c r="T38" s="70">
        <v>0</v>
      </c>
      <c r="U38" s="70">
        <f t="shared" ref="U38:U69" si="37">SUM(V38:Y38)</f>
        <v>0</v>
      </c>
      <c r="V38" s="70">
        <v>0</v>
      </c>
      <c r="W38" s="70">
        <v>0</v>
      </c>
      <c r="X38" s="70">
        <v>0</v>
      </c>
      <c r="Y38" s="70">
        <v>0</v>
      </c>
      <c r="Z38" s="70">
        <f t="shared" ref="Z38:Z69" si="38">SUM(AA38:AD38)</f>
        <v>0</v>
      </c>
      <c r="AA38" s="70">
        <v>0</v>
      </c>
      <c r="AB38" s="70">
        <v>0</v>
      </c>
      <c r="AC38" s="70">
        <v>0</v>
      </c>
      <c r="AD38" s="70">
        <v>0</v>
      </c>
      <c r="AE38" s="70">
        <f t="shared" ref="AE38:AE69" si="39">SUM(AF38:AI38)</f>
        <v>0</v>
      </c>
      <c r="AF38" s="70">
        <v>0</v>
      </c>
      <c r="AG38" s="70">
        <v>0</v>
      </c>
      <c r="AH38" s="70">
        <v>0</v>
      </c>
      <c r="AI38" s="70">
        <v>0</v>
      </c>
      <c r="AJ38" s="70">
        <f t="shared" ref="AJ38:AJ69" si="40">SUM(AK38:AN38)</f>
        <v>0</v>
      </c>
      <c r="AK38" s="70">
        <v>0</v>
      </c>
      <c r="AL38" s="70">
        <v>0</v>
      </c>
      <c r="AM38" s="70">
        <v>0</v>
      </c>
      <c r="AN38" s="70">
        <v>0</v>
      </c>
      <c r="AO38" s="70">
        <f t="shared" ref="AO38:AO69" si="41">SUM(AP38:AS38)</f>
        <v>0</v>
      </c>
      <c r="AP38" s="70">
        <v>0</v>
      </c>
      <c r="AQ38" s="70">
        <v>0</v>
      </c>
      <c r="AR38" s="70">
        <v>0</v>
      </c>
      <c r="AS38" s="70">
        <v>0</v>
      </c>
      <c r="AT38" s="70">
        <f t="shared" ref="AT38:AT69" si="42">SUM(AU38:AX38)</f>
        <v>0</v>
      </c>
      <c r="AU38" s="70">
        <v>0</v>
      </c>
      <c r="AV38" s="70">
        <v>0</v>
      </c>
      <c r="AW38" s="70">
        <v>0</v>
      </c>
      <c r="AX38" s="70">
        <v>0</v>
      </c>
      <c r="AY38" s="70">
        <f t="shared" ref="AY38:AY69" si="43">SUM(AZ38:BC38)</f>
        <v>0</v>
      </c>
      <c r="AZ38" s="70">
        <v>0</v>
      </c>
      <c r="BA38" s="70">
        <v>0</v>
      </c>
      <c r="BB38" s="70">
        <v>0</v>
      </c>
      <c r="BC38" s="70">
        <v>0</v>
      </c>
      <c r="BD38" s="70">
        <f t="shared" ref="BD38:BD69" si="44">SUM(BE38:BH38)</f>
        <v>0</v>
      </c>
      <c r="BE38" s="70">
        <v>0</v>
      </c>
      <c r="BF38" s="70">
        <v>0</v>
      </c>
      <c r="BG38" s="70">
        <v>0</v>
      </c>
      <c r="BH38" s="70">
        <v>0</v>
      </c>
      <c r="BI38" s="70">
        <f t="shared" ref="BI38:BI69" si="45">SUM(BJ38:BM38)</f>
        <v>0</v>
      </c>
      <c r="BJ38" s="70">
        <v>0</v>
      </c>
      <c r="BK38" s="70">
        <v>0</v>
      </c>
      <c r="BL38" s="70">
        <v>0</v>
      </c>
      <c r="BM38" s="70">
        <v>0</v>
      </c>
      <c r="BN38" s="70">
        <f t="shared" ref="BN38:BN69" si="46">SUM(BO38:BR38)</f>
        <v>0</v>
      </c>
      <c r="BO38" s="70">
        <v>0</v>
      </c>
      <c r="BP38" s="70">
        <v>0</v>
      </c>
      <c r="BQ38" s="70">
        <v>0</v>
      </c>
      <c r="BR38" s="70">
        <v>0</v>
      </c>
      <c r="BS38" s="70">
        <f t="shared" ref="BS38:BS69" si="47">SUM(BT38:BW38)</f>
        <v>0</v>
      </c>
      <c r="BT38" s="70">
        <v>0</v>
      </c>
      <c r="BU38" s="70">
        <v>0</v>
      </c>
      <c r="BV38" s="70">
        <v>0</v>
      </c>
      <c r="BW38" s="70">
        <v>0</v>
      </c>
      <c r="BX38" s="70">
        <f t="shared" ref="BX38:BX69" si="48">SUM(BY38:CB38)</f>
        <v>0</v>
      </c>
      <c r="BY38" s="70">
        <v>0</v>
      </c>
      <c r="BZ38" s="70">
        <v>0</v>
      </c>
      <c r="CA38" s="70">
        <v>0</v>
      </c>
      <c r="CB38" s="70">
        <v>0</v>
      </c>
      <c r="CC38" s="70">
        <f t="shared" ref="CC38:CC69" si="49">SUM(CD38:CG38)</f>
        <v>0</v>
      </c>
      <c r="CD38" s="70">
        <v>0</v>
      </c>
      <c r="CE38" s="70">
        <v>0</v>
      </c>
      <c r="CF38" s="70">
        <v>0</v>
      </c>
      <c r="CG38" s="70">
        <v>0</v>
      </c>
      <c r="CH38" s="70">
        <f t="shared" ref="CH38:CH69" si="50">SUM(CI38:CL38)</f>
        <v>0</v>
      </c>
      <c r="CI38" s="70">
        <v>0</v>
      </c>
      <c r="CJ38" s="70">
        <v>0</v>
      </c>
      <c r="CK38" s="70">
        <v>0</v>
      </c>
      <c r="CL38" s="70">
        <v>0</v>
      </c>
      <c r="CM38" s="70">
        <f t="shared" ref="CM38:CM69" si="51">SUM(CN38:CQ38)</f>
        <v>0</v>
      </c>
      <c r="CN38" s="70">
        <v>0</v>
      </c>
      <c r="CO38" s="70">
        <v>0</v>
      </c>
      <c r="CP38" s="70">
        <v>0</v>
      </c>
      <c r="CQ38" s="70">
        <v>0</v>
      </c>
      <c r="CR38" s="70">
        <f t="shared" ref="CR38:CR69" si="52">SUM(CS38:CV38)</f>
        <v>0</v>
      </c>
      <c r="CS38" s="70">
        <v>0</v>
      </c>
      <c r="CT38" s="70">
        <v>0</v>
      </c>
      <c r="CU38" s="70">
        <v>0</v>
      </c>
      <c r="CV38" s="70">
        <v>0</v>
      </c>
      <c r="CW38" s="70">
        <f t="shared" ref="CW38:CW69" si="53">SUM(CX38:DA38)</f>
        <v>0</v>
      </c>
      <c r="CX38" s="70">
        <v>0</v>
      </c>
      <c r="CY38" s="70">
        <v>0</v>
      </c>
      <c r="CZ38" s="70">
        <v>0</v>
      </c>
      <c r="DA38" s="70">
        <v>0</v>
      </c>
      <c r="DB38" s="70">
        <f t="shared" ref="DB38:DB69" si="54">SUM(DC38:DF38)</f>
        <v>0</v>
      </c>
      <c r="DC38" s="70">
        <v>0</v>
      </c>
      <c r="DD38" s="70">
        <v>0</v>
      </c>
      <c r="DE38" s="70">
        <v>0</v>
      </c>
      <c r="DF38" s="70">
        <v>0</v>
      </c>
      <c r="DG38" s="70">
        <f t="shared" ref="DG38:DG69" si="55">SUM(DH38:DK38)</f>
        <v>0</v>
      </c>
      <c r="DH38" s="70">
        <v>0</v>
      </c>
      <c r="DI38" s="70">
        <v>0</v>
      </c>
      <c r="DJ38" s="70">
        <v>0</v>
      </c>
      <c r="DK38" s="70">
        <v>0</v>
      </c>
      <c r="DL38" s="70">
        <f t="shared" ref="DL38:DL69" si="56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57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58">SUM(DW38:DZ38)</f>
        <v>3</v>
      </c>
      <c r="DW38" s="70">
        <v>3</v>
      </c>
      <c r="DX38" s="70">
        <v>0</v>
      </c>
      <c r="DY38" s="70">
        <v>0</v>
      </c>
      <c r="DZ38" s="70">
        <v>0</v>
      </c>
      <c r="EA38" s="70">
        <f t="shared" ref="EA38:EA69" si="59">SUM(EB38:EE38)</f>
        <v>1173</v>
      </c>
      <c r="EB38" s="70">
        <v>1173</v>
      </c>
      <c r="EC38" s="70">
        <v>0</v>
      </c>
      <c r="ED38" s="70">
        <v>0</v>
      </c>
      <c r="EE38" s="70">
        <v>0</v>
      </c>
      <c r="EF38" s="70">
        <f t="shared" ref="EF38:EF69" si="60">SUM(EG38:EJ38)</f>
        <v>0</v>
      </c>
      <c r="EG38" s="70">
        <v>0</v>
      </c>
      <c r="EH38" s="70">
        <v>0</v>
      </c>
      <c r="EI38" s="70">
        <v>0</v>
      </c>
      <c r="EJ38" s="70">
        <v>0</v>
      </c>
      <c r="EK38" s="70">
        <f t="shared" ref="EK38:EK69" si="61">SUM(EL38:EO38)</f>
        <v>0</v>
      </c>
      <c r="EL38" s="70">
        <v>0</v>
      </c>
      <c r="EM38" s="70">
        <v>0</v>
      </c>
      <c r="EN38" s="70">
        <v>0</v>
      </c>
      <c r="EO38" s="70">
        <v>0</v>
      </c>
      <c r="EP38" s="68">
        <f t="shared" ref="EP38:EP69" si="62">SUM(EQ38:ET38)</f>
        <v>0</v>
      </c>
      <c r="EQ38" s="68">
        <v>0</v>
      </c>
      <c r="ER38" s="68">
        <v>0</v>
      </c>
      <c r="ES38" s="68">
        <v>0</v>
      </c>
      <c r="ET38" s="68">
        <v>0</v>
      </c>
      <c r="EU38" s="68">
        <f t="shared" ref="EU38:EU69" si="63">SUM(EV38:EY38)</f>
        <v>0</v>
      </c>
      <c r="EV38" s="68">
        <v>0</v>
      </c>
      <c r="EW38" s="68">
        <v>0</v>
      </c>
      <c r="EX38" s="68">
        <v>0</v>
      </c>
      <c r="EY38" s="68">
        <v>0</v>
      </c>
      <c r="FW38" s="46"/>
      <c r="FX38" s="46"/>
      <c r="FY38" s="46"/>
      <c r="FZ38" s="46"/>
      <c r="GA38" s="46"/>
      <c r="GB38" s="46"/>
      <c r="GC38" s="46"/>
      <c r="GD38" s="46"/>
      <c r="GE38" s="46"/>
      <c r="GF38" s="46"/>
      <c r="GG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73"/>
      <c r="C39" s="20" t="s">
        <v>185</v>
      </c>
      <c r="D39" s="41">
        <f t="shared" si="32"/>
        <v>0</v>
      </c>
      <c r="E39" s="59">
        <f t="shared" si="33"/>
        <v>0</v>
      </c>
      <c r="F39" s="70">
        <f t="shared" si="34"/>
        <v>0</v>
      </c>
      <c r="G39" s="70">
        <v>0</v>
      </c>
      <c r="H39" s="70">
        <v>0</v>
      </c>
      <c r="I39" s="70">
        <v>0</v>
      </c>
      <c r="J39" s="70">
        <v>0</v>
      </c>
      <c r="K39" s="70">
        <f t="shared" si="35"/>
        <v>0</v>
      </c>
      <c r="L39" s="70">
        <v>0</v>
      </c>
      <c r="M39" s="70">
        <v>0</v>
      </c>
      <c r="N39" s="70">
        <v>0</v>
      </c>
      <c r="O39" s="70">
        <v>0</v>
      </c>
      <c r="P39" s="70">
        <f t="shared" si="36"/>
        <v>0</v>
      </c>
      <c r="Q39" s="70">
        <v>0</v>
      </c>
      <c r="R39" s="70">
        <v>0</v>
      </c>
      <c r="S39" s="70">
        <v>0</v>
      </c>
      <c r="T39" s="70">
        <v>0</v>
      </c>
      <c r="U39" s="70">
        <f t="shared" si="37"/>
        <v>0</v>
      </c>
      <c r="V39" s="70">
        <v>0</v>
      </c>
      <c r="W39" s="70">
        <v>0</v>
      </c>
      <c r="X39" s="70">
        <v>0</v>
      </c>
      <c r="Y39" s="70">
        <v>0</v>
      </c>
      <c r="Z39" s="70">
        <f t="shared" si="38"/>
        <v>0</v>
      </c>
      <c r="AA39" s="70">
        <v>0</v>
      </c>
      <c r="AB39" s="70">
        <v>0</v>
      </c>
      <c r="AC39" s="70">
        <v>0</v>
      </c>
      <c r="AD39" s="70">
        <v>0</v>
      </c>
      <c r="AE39" s="70">
        <f t="shared" si="39"/>
        <v>0</v>
      </c>
      <c r="AF39" s="70">
        <v>0</v>
      </c>
      <c r="AG39" s="70">
        <v>0</v>
      </c>
      <c r="AH39" s="70">
        <v>0</v>
      </c>
      <c r="AI39" s="70">
        <v>0</v>
      </c>
      <c r="AJ39" s="70">
        <f t="shared" si="40"/>
        <v>0</v>
      </c>
      <c r="AK39" s="70">
        <v>0</v>
      </c>
      <c r="AL39" s="70">
        <v>0</v>
      </c>
      <c r="AM39" s="70">
        <v>0</v>
      </c>
      <c r="AN39" s="70">
        <v>0</v>
      </c>
      <c r="AO39" s="70">
        <f t="shared" si="41"/>
        <v>0</v>
      </c>
      <c r="AP39" s="70">
        <v>0</v>
      </c>
      <c r="AQ39" s="70">
        <v>0</v>
      </c>
      <c r="AR39" s="70">
        <v>0</v>
      </c>
      <c r="AS39" s="70">
        <v>0</v>
      </c>
      <c r="AT39" s="70">
        <f t="shared" si="42"/>
        <v>0</v>
      </c>
      <c r="AU39" s="70">
        <v>0</v>
      </c>
      <c r="AV39" s="70">
        <v>0</v>
      </c>
      <c r="AW39" s="70">
        <v>0</v>
      </c>
      <c r="AX39" s="70">
        <v>0</v>
      </c>
      <c r="AY39" s="70">
        <f t="shared" si="43"/>
        <v>0</v>
      </c>
      <c r="AZ39" s="70">
        <v>0</v>
      </c>
      <c r="BA39" s="70">
        <v>0</v>
      </c>
      <c r="BB39" s="70">
        <v>0</v>
      </c>
      <c r="BC39" s="70">
        <v>0</v>
      </c>
      <c r="BD39" s="70">
        <f t="shared" si="44"/>
        <v>0</v>
      </c>
      <c r="BE39" s="70">
        <v>0</v>
      </c>
      <c r="BF39" s="70">
        <v>0</v>
      </c>
      <c r="BG39" s="70">
        <v>0</v>
      </c>
      <c r="BH39" s="70">
        <v>0</v>
      </c>
      <c r="BI39" s="70">
        <f t="shared" si="45"/>
        <v>0</v>
      </c>
      <c r="BJ39" s="70">
        <v>0</v>
      </c>
      <c r="BK39" s="70">
        <v>0</v>
      </c>
      <c r="BL39" s="70">
        <v>0</v>
      </c>
      <c r="BM39" s="70">
        <v>0</v>
      </c>
      <c r="BN39" s="70">
        <f t="shared" si="46"/>
        <v>0</v>
      </c>
      <c r="BO39" s="70">
        <v>0</v>
      </c>
      <c r="BP39" s="70">
        <v>0</v>
      </c>
      <c r="BQ39" s="70">
        <v>0</v>
      </c>
      <c r="BR39" s="70">
        <v>0</v>
      </c>
      <c r="BS39" s="70">
        <f t="shared" si="47"/>
        <v>0</v>
      </c>
      <c r="BT39" s="70">
        <v>0</v>
      </c>
      <c r="BU39" s="70">
        <v>0</v>
      </c>
      <c r="BV39" s="70">
        <v>0</v>
      </c>
      <c r="BW39" s="70">
        <v>0</v>
      </c>
      <c r="BX39" s="70">
        <f t="shared" si="48"/>
        <v>0</v>
      </c>
      <c r="BY39" s="70">
        <v>0</v>
      </c>
      <c r="BZ39" s="70">
        <v>0</v>
      </c>
      <c r="CA39" s="70">
        <v>0</v>
      </c>
      <c r="CB39" s="70">
        <v>0</v>
      </c>
      <c r="CC39" s="70">
        <f t="shared" si="49"/>
        <v>0</v>
      </c>
      <c r="CD39" s="70">
        <v>0</v>
      </c>
      <c r="CE39" s="70">
        <v>0</v>
      </c>
      <c r="CF39" s="70">
        <v>0</v>
      </c>
      <c r="CG39" s="70">
        <v>0</v>
      </c>
      <c r="CH39" s="70">
        <f t="shared" si="50"/>
        <v>0</v>
      </c>
      <c r="CI39" s="70">
        <v>0</v>
      </c>
      <c r="CJ39" s="70">
        <v>0</v>
      </c>
      <c r="CK39" s="70">
        <v>0</v>
      </c>
      <c r="CL39" s="70">
        <v>0</v>
      </c>
      <c r="CM39" s="70">
        <f t="shared" si="51"/>
        <v>0</v>
      </c>
      <c r="CN39" s="70">
        <v>0</v>
      </c>
      <c r="CO39" s="70">
        <v>0</v>
      </c>
      <c r="CP39" s="70">
        <v>0</v>
      </c>
      <c r="CQ39" s="70">
        <v>0</v>
      </c>
      <c r="CR39" s="70">
        <f t="shared" si="52"/>
        <v>0</v>
      </c>
      <c r="CS39" s="70">
        <v>0</v>
      </c>
      <c r="CT39" s="70">
        <v>0</v>
      </c>
      <c r="CU39" s="70">
        <v>0</v>
      </c>
      <c r="CV39" s="70">
        <v>0</v>
      </c>
      <c r="CW39" s="70">
        <f t="shared" si="53"/>
        <v>0</v>
      </c>
      <c r="CX39" s="70">
        <v>0</v>
      </c>
      <c r="CY39" s="70">
        <v>0</v>
      </c>
      <c r="CZ39" s="70">
        <v>0</v>
      </c>
      <c r="DA39" s="70">
        <v>0</v>
      </c>
      <c r="DB39" s="70">
        <f t="shared" si="54"/>
        <v>0</v>
      </c>
      <c r="DC39" s="70">
        <v>0</v>
      </c>
      <c r="DD39" s="70">
        <v>0</v>
      </c>
      <c r="DE39" s="70">
        <v>0</v>
      </c>
      <c r="DF39" s="70">
        <v>0</v>
      </c>
      <c r="DG39" s="70">
        <f t="shared" si="55"/>
        <v>0</v>
      </c>
      <c r="DH39" s="70">
        <v>0</v>
      </c>
      <c r="DI39" s="70">
        <v>0</v>
      </c>
      <c r="DJ39" s="70">
        <v>0</v>
      </c>
      <c r="DK39" s="70">
        <v>0</v>
      </c>
      <c r="DL39" s="70">
        <f t="shared" si="56"/>
        <v>0</v>
      </c>
      <c r="DM39" s="70">
        <v>0</v>
      </c>
      <c r="DN39" s="70">
        <v>0</v>
      </c>
      <c r="DO39" s="70">
        <v>0</v>
      </c>
      <c r="DP39" s="70">
        <v>0</v>
      </c>
      <c r="DQ39" s="70">
        <f t="shared" si="57"/>
        <v>0</v>
      </c>
      <c r="DR39" s="70">
        <v>0</v>
      </c>
      <c r="DS39" s="70">
        <v>0</v>
      </c>
      <c r="DT39" s="70">
        <v>0</v>
      </c>
      <c r="DU39" s="70">
        <v>0</v>
      </c>
      <c r="DV39" s="70">
        <f t="shared" si="58"/>
        <v>0</v>
      </c>
      <c r="DW39" s="70">
        <v>0</v>
      </c>
      <c r="DX39" s="70">
        <v>0</v>
      </c>
      <c r="DY39" s="70">
        <v>0</v>
      </c>
      <c r="DZ39" s="70">
        <v>0</v>
      </c>
      <c r="EA39" s="70">
        <f t="shared" si="59"/>
        <v>0</v>
      </c>
      <c r="EB39" s="70">
        <v>0</v>
      </c>
      <c r="EC39" s="70">
        <v>0</v>
      </c>
      <c r="ED39" s="70">
        <v>0</v>
      </c>
      <c r="EE39" s="70">
        <v>0</v>
      </c>
      <c r="EF39" s="70">
        <f t="shared" si="60"/>
        <v>0</v>
      </c>
      <c r="EG39" s="70">
        <v>0</v>
      </c>
      <c r="EH39" s="70">
        <v>0</v>
      </c>
      <c r="EI39" s="70">
        <v>0</v>
      </c>
      <c r="EJ39" s="70">
        <v>0</v>
      </c>
      <c r="EK39" s="70">
        <f t="shared" si="61"/>
        <v>0</v>
      </c>
      <c r="EL39" s="70">
        <v>0</v>
      </c>
      <c r="EM39" s="70">
        <v>0</v>
      </c>
      <c r="EN39" s="70">
        <v>0</v>
      </c>
      <c r="EO39" s="70">
        <v>0</v>
      </c>
      <c r="EP39" s="68">
        <f t="shared" si="62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3"/>
        <v>0</v>
      </c>
      <c r="EV39" s="68">
        <v>0</v>
      </c>
      <c r="EW39" s="68">
        <v>0</v>
      </c>
      <c r="EX39" s="68">
        <v>0</v>
      </c>
      <c r="EY39" s="68">
        <v>0</v>
      </c>
      <c r="FW39" s="46"/>
      <c r="FX39" s="46"/>
      <c r="FY39" s="46"/>
      <c r="FZ39" s="46"/>
      <c r="GA39" s="46"/>
      <c r="GB39" s="46"/>
      <c r="GC39" s="46"/>
      <c r="GD39" s="46"/>
      <c r="GE39" s="46"/>
      <c r="GF39" s="46"/>
      <c r="GG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73"/>
      <c r="C40" s="20" t="s">
        <v>186</v>
      </c>
      <c r="D40" s="41">
        <f t="shared" si="32"/>
        <v>0</v>
      </c>
      <c r="E40" s="59">
        <f t="shared" si="33"/>
        <v>0</v>
      </c>
      <c r="F40" s="70">
        <f t="shared" si="34"/>
        <v>0</v>
      </c>
      <c r="G40" s="70">
        <v>0</v>
      </c>
      <c r="H40" s="70">
        <v>0</v>
      </c>
      <c r="I40" s="70">
        <v>0</v>
      </c>
      <c r="J40" s="70">
        <v>0</v>
      </c>
      <c r="K40" s="70">
        <f t="shared" si="35"/>
        <v>0</v>
      </c>
      <c r="L40" s="70">
        <v>0</v>
      </c>
      <c r="M40" s="70">
        <v>0</v>
      </c>
      <c r="N40" s="70">
        <v>0</v>
      </c>
      <c r="O40" s="70">
        <v>0</v>
      </c>
      <c r="P40" s="70">
        <f t="shared" si="36"/>
        <v>0</v>
      </c>
      <c r="Q40" s="70">
        <v>0</v>
      </c>
      <c r="R40" s="70">
        <v>0</v>
      </c>
      <c r="S40" s="70">
        <v>0</v>
      </c>
      <c r="T40" s="70">
        <v>0</v>
      </c>
      <c r="U40" s="70">
        <f t="shared" si="37"/>
        <v>0</v>
      </c>
      <c r="V40" s="70">
        <v>0</v>
      </c>
      <c r="W40" s="70">
        <v>0</v>
      </c>
      <c r="X40" s="70">
        <v>0</v>
      </c>
      <c r="Y40" s="70">
        <v>0</v>
      </c>
      <c r="Z40" s="70">
        <f t="shared" si="38"/>
        <v>0</v>
      </c>
      <c r="AA40" s="70">
        <v>0</v>
      </c>
      <c r="AB40" s="70">
        <v>0</v>
      </c>
      <c r="AC40" s="70">
        <v>0</v>
      </c>
      <c r="AD40" s="70">
        <v>0</v>
      </c>
      <c r="AE40" s="70">
        <f t="shared" si="39"/>
        <v>0</v>
      </c>
      <c r="AF40" s="70">
        <v>0</v>
      </c>
      <c r="AG40" s="70">
        <v>0</v>
      </c>
      <c r="AH40" s="70">
        <v>0</v>
      </c>
      <c r="AI40" s="70">
        <v>0</v>
      </c>
      <c r="AJ40" s="70">
        <f t="shared" si="40"/>
        <v>0</v>
      </c>
      <c r="AK40" s="70">
        <v>0</v>
      </c>
      <c r="AL40" s="70">
        <v>0</v>
      </c>
      <c r="AM40" s="70">
        <v>0</v>
      </c>
      <c r="AN40" s="70">
        <v>0</v>
      </c>
      <c r="AO40" s="70">
        <f t="shared" si="41"/>
        <v>0</v>
      </c>
      <c r="AP40" s="70">
        <v>0</v>
      </c>
      <c r="AQ40" s="70">
        <v>0</v>
      </c>
      <c r="AR40" s="70">
        <v>0</v>
      </c>
      <c r="AS40" s="70">
        <v>0</v>
      </c>
      <c r="AT40" s="70">
        <f t="shared" si="42"/>
        <v>0</v>
      </c>
      <c r="AU40" s="70">
        <v>0</v>
      </c>
      <c r="AV40" s="70">
        <v>0</v>
      </c>
      <c r="AW40" s="70">
        <v>0</v>
      </c>
      <c r="AX40" s="70">
        <v>0</v>
      </c>
      <c r="AY40" s="70">
        <f t="shared" si="43"/>
        <v>0</v>
      </c>
      <c r="AZ40" s="70">
        <v>0</v>
      </c>
      <c r="BA40" s="70">
        <v>0</v>
      </c>
      <c r="BB40" s="70">
        <v>0</v>
      </c>
      <c r="BC40" s="70">
        <v>0</v>
      </c>
      <c r="BD40" s="70">
        <f t="shared" si="44"/>
        <v>0</v>
      </c>
      <c r="BE40" s="70">
        <v>0</v>
      </c>
      <c r="BF40" s="70">
        <v>0</v>
      </c>
      <c r="BG40" s="70">
        <v>0</v>
      </c>
      <c r="BH40" s="70">
        <v>0</v>
      </c>
      <c r="BI40" s="70">
        <f t="shared" si="45"/>
        <v>0</v>
      </c>
      <c r="BJ40" s="70">
        <v>0</v>
      </c>
      <c r="BK40" s="70">
        <v>0</v>
      </c>
      <c r="BL40" s="70">
        <v>0</v>
      </c>
      <c r="BM40" s="70">
        <v>0</v>
      </c>
      <c r="BN40" s="70">
        <f t="shared" si="46"/>
        <v>0</v>
      </c>
      <c r="BO40" s="70">
        <v>0</v>
      </c>
      <c r="BP40" s="70">
        <v>0</v>
      </c>
      <c r="BQ40" s="70">
        <v>0</v>
      </c>
      <c r="BR40" s="70">
        <v>0</v>
      </c>
      <c r="BS40" s="70">
        <f t="shared" si="47"/>
        <v>0</v>
      </c>
      <c r="BT40" s="70">
        <v>0</v>
      </c>
      <c r="BU40" s="70">
        <v>0</v>
      </c>
      <c r="BV40" s="70">
        <v>0</v>
      </c>
      <c r="BW40" s="70">
        <v>0</v>
      </c>
      <c r="BX40" s="70">
        <f t="shared" si="48"/>
        <v>0</v>
      </c>
      <c r="BY40" s="70">
        <v>0</v>
      </c>
      <c r="BZ40" s="70">
        <v>0</v>
      </c>
      <c r="CA40" s="70">
        <v>0</v>
      </c>
      <c r="CB40" s="70">
        <v>0</v>
      </c>
      <c r="CC40" s="70">
        <f t="shared" si="49"/>
        <v>0</v>
      </c>
      <c r="CD40" s="70">
        <v>0</v>
      </c>
      <c r="CE40" s="70">
        <v>0</v>
      </c>
      <c r="CF40" s="70">
        <v>0</v>
      </c>
      <c r="CG40" s="70">
        <v>0</v>
      </c>
      <c r="CH40" s="70">
        <f t="shared" si="50"/>
        <v>0</v>
      </c>
      <c r="CI40" s="70">
        <v>0</v>
      </c>
      <c r="CJ40" s="70">
        <v>0</v>
      </c>
      <c r="CK40" s="70">
        <v>0</v>
      </c>
      <c r="CL40" s="70">
        <v>0</v>
      </c>
      <c r="CM40" s="70">
        <f t="shared" si="51"/>
        <v>0</v>
      </c>
      <c r="CN40" s="70">
        <v>0</v>
      </c>
      <c r="CO40" s="70">
        <v>0</v>
      </c>
      <c r="CP40" s="70">
        <v>0</v>
      </c>
      <c r="CQ40" s="70">
        <v>0</v>
      </c>
      <c r="CR40" s="70">
        <f t="shared" si="52"/>
        <v>0</v>
      </c>
      <c r="CS40" s="70">
        <v>0</v>
      </c>
      <c r="CT40" s="70">
        <v>0</v>
      </c>
      <c r="CU40" s="70">
        <v>0</v>
      </c>
      <c r="CV40" s="70">
        <v>0</v>
      </c>
      <c r="CW40" s="70">
        <f t="shared" si="53"/>
        <v>0</v>
      </c>
      <c r="CX40" s="70">
        <v>0</v>
      </c>
      <c r="CY40" s="70">
        <v>0</v>
      </c>
      <c r="CZ40" s="70">
        <v>0</v>
      </c>
      <c r="DA40" s="70">
        <v>0</v>
      </c>
      <c r="DB40" s="70">
        <f t="shared" si="54"/>
        <v>0</v>
      </c>
      <c r="DC40" s="70">
        <v>0</v>
      </c>
      <c r="DD40" s="70">
        <v>0</v>
      </c>
      <c r="DE40" s="70">
        <v>0</v>
      </c>
      <c r="DF40" s="70">
        <v>0</v>
      </c>
      <c r="DG40" s="70">
        <f t="shared" si="55"/>
        <v>0</v>
      </c>
      <c r="DH40" s="70">
        <v>0</v>
      </c>
      <c r="DI40" s="70">
        <v>0</v>
      </c>
      <c r="DJ40" s="70">
        <v>0</v>
      </c>
      <c r="DK40" s="70">
        <v>0</v>
      </c>
      <c r="DL40" s="70">
        <f t="shared" si="56"/>
        <v>0</v>
      </c>
      <c r="DM40" s="70">
        <v>0</v>
      </c>
      <c r="DN40" s="70">
        <v>0</v>
      </c>
      <c r="DO40" s="70">
        <v>0</v>
      </c>
      <c r="DP40" s="70">
        <v>0</v>
      </c>
      <c r="DQ40" s="70">
        <f t="shared" si="57"/>
        <v>0</v>
      </c>
      <c r="DR40" s="70">
        <v>0</v>
      </c>
      <c r="DS40" s="70">
        <v>0</v>
      </c>
      <c r="DT40" s="70">
        <v>0</v>
      </c>
      <c r="DU40" s="70">
        <v>0</v>
      </c>
      <c r="DV40" s="70">
        <f t="shared" si="58"/>
        <v>0</v>
      </c>
      <c r="DW40" s="70">
        <v>0</v>
      </c>
      <c r="DX40" s="70">
        <v>0</v>
      </c>
      <c r="DY40" s="70">
        <v>0</v>
      </c>
      <c r="DZ40" s="70">
        <v>0</v>
      </c>
      <c r="EA40" s="70">
        <f t="shared" si="59"/>
        <v>0</v>
      </c>
      <c r="EB40" s="70">
        <v>0</v>
      </c>
      <c r="EC40" s="70">
        <v>0</v>
      </c>
      <c r="ED40" s="70">
        <v>0</v>
      </c>
      <c r="EE40" s="70">
        <v>0</v>
      </c>
      <c r="EF40" s="70">
        <f t="shared" si="60"/>
        <v>0</v>
      </c>
      <c r="EG40" s="70">
        <v>0</v>
      </c>
      <c r="EH40" s="70">
        <v>0</v>
      </c>
      <c r="EI40" s="70">
        <v>0</v>
      </c>
      <c r="EJ40" s="70">
        <v>0</v>
      </c>
      <c r="EK40" s="70">
        <f t="shared" si="61"/>
        <v>0</v>
      </c>
      <c r="EL40" s="70">
        <v>0</v>
      </c>
      <c r="EM40" s="70">
        <v>0</v>
      </c>
      <c r="EN40" s="70">
        <v>0</v>
      </c>
      <c r="EO40" s="70">
        <v>0</v>
      </c>
      <c r="EP40" s="68">
        <f t="shared" si="62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3"/>
        <v>0</v>
      </c>
      <c r="EV40" s="68">
        <v>0</v>
      </c>
      <c r="EW40" s="68">
        <v>0</v>
      </c>
      <c r="EX40" s="68">
        <v>0</v>
      </c>
      <c r="EY40" s="68">
        <v>0</v>
      </c>
      <c r="FW40" s="46"/>
      <c r="FX40" s="46"/>
      <c r="FY40" s="46"/>
      <c r="FZ40" s="46"/>
      <c r="GA40" s="46"/>
      <c r="GB40" s="46"/>
      <c r="GC40" s="46"/>
      <c r="GD40" s="46"/>
      <c r="GE40" s="46"/>
      <c r="GF40" s="46"/>
      <c r="GG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73"/>
      <c r="C41" s="20" t="s">
        <v>187</v>
      </c>
      <c r="D41" s="41">
        <f t="shared" si="32"/>
        <v>19</v>
      </c>
      <c r="E41" s="59">
        <f t="shared" si="33"/>
        <v>4787</v>
      </c>
      <c r="F41" s="70">
        <f t="shared" si="34"/>
        <v>3</v>
      </c>
      <c r="G41" s="70">
        <v>3</v>
      </c>
      <c r="H41" s="70">
        <v>0</v>
      </c>
      <c r="I41" s="70">
        <v>0</v>
      </c>
      <c r="J41" s="70">
        <v>0</v>
      </c>
      <c r="K41" s="70">
        <f t="shared" si="35"/>
        <v>1181</v>
      </c>
      <c r="L41" s="70">
        <v>1181</v>
      </c>
      <c r="M41" s="70">
        <v>0</v>
      </c>
      <c r="N41" s="70">
        <v>0</v>
      </c>
      <c r="O41" s="70">
        <v>0</v>
      </c>
      <c r="P41" s="70">
        <f t="shared" si="36"/>
        <v>0</v>
      </c>
      <c r="Q41" s="70">
        <v>0</v>
      </c>
      <c r="R41" s="70">
        <v>0</v>
      </c>
      <c r="S41" s="70">
        <v>0</v>
      </c>
      <c r="T41" s="70">
        <v>0</v>
      </c>
      <c r="U41" s="70">
        <f t="shared" si="37"/>
        <v>0</v>
      </c>
      <c r="V41" s="70">
        <v>0</v>
      </c>
      <c r="W41" s="70">
        <v>0</v>
      </c>
      <c r="X41" s="70">
        <v>0</v>
      </c>
      <c r="Y41" s="70">
        <v>0</v>
      </c>
      <c r="Z41" s="70">
        <f t="shared" si="38"/>
        <v>0</v>
      </c>
      <c r="AA41" s="70">
        <v>0</v>
      </c>
      <c r="AB41" s="70">
        <v>0</v>
      </c>
      <c r="AC41" s="70">
        <v>0</v>
      </c>
      <c r="AD41" s="70">
        <v>0</v>
      </c>
      <c r="AE41" s="70">
        <f t="shared" si="39"/>
        <v>0</v>
      </c>
      <c r="AF41" s="70">
        <v>0</v>
      </c>
      <c r="AG41" s="70">
        <v>0</v>
      </c>
      <c r="AH41" s="70">
        <v>0</v>
      </c>
      <c r="AI41" s="70">
        <v>0</v>
      </c>
      <c r="AJ41" s="70">
        <f t="shared" si="40"/>
        <v>0</v>
      </c>
      <c r="AK41" s="70">
        <v>0</v>
      </c>
      <c r="AL41" s="70">
        <v>0</v>
      </c>
      <c r="AM41" s="70">
        <v>0</v>
      </c>
      <c r="AN41" s="70">
        <v>0</v>
      </c>
      <c r="AO41" s="70">
        <f t="shared" si="41"/>
        <v>0</v>
      </c>
      <c r="AP41" s="70">
        <v>0</v>
      </c>
      <c r="AQ41" s="70">
        <v>0</v>
      </c>
      <c r="AR41" s="70">
        <v>0</v>
      </c>
      <c r="AS41" s="70">
        <v>0</v>
      </c>
      <c r="AT41" s="70">
        <f t="shared" si="42"/>
        <v>0</v>
      </c>
      <c r="AU41" s="70">
        <v>0</v>
      </c>
      <c r="AV41" s="70">
        <v>0</v>
      </c>
      <c r="AW41" s="70">
        <v>0</v>
      </c>
      <c r="AX41" s="70">
        <v>0</v>
      </c>
      <c r="AY41" s="70">
        <f t="shared" si="43"/>
        <v>0</v>
      </c>
      <c r="AZ41" s="70">
        <v>0</v>
      </c>
      <c r="BA41" s="70">
        <v>0</v>
      </c>
      <c r="BB41" s="70">
        <v>0</v>
      </c>
      <c r="BC41" s="70">
        <v>0</v>
      </c>
      <c r="BD41" s="70">
        <f t="shared" si="44"/>
        <v>1</v>
      </c>
      <c r="BE41" s="70">
        <v>1</v>
      </c>
      <c r="BF41" s="70">
        <v>0</v>
      </c>
      <c r="BG41" s="70">
        <v>0</v>
      </c>
      <c r="BH41" s="70">
        <v>0</v>
      </c>
      <c r="BI41" s="70">
        <f t="shared" si="45"/>
        <v>321</v>
      </c>
      <c r="BJ41" s="70">
        <v>321</v>
      </c>
      <c r="BK41" s="70">
        <v>0</v>
      </c>
      <c r="BL41" s="70">
        <v>0</v>
      </c>
      <c r="BM41" s="70">
        <v>0</v>
      </c>
      <c r="BN41" s="70">
        <f t="shared" si="46"/>
        <v>15</v>
      </c>
      <c r="BO41" s="70">
        <v>15</v>
      </c>
      <c r="BP41" s="70">
        <v>0</v>
      </c>
      <c r="BQ41" s="70">
        <v>0</v>
      </c>
      <c r="BR41" s="70">
        <v>0</v>
      </c>
      <c r="BS41" s="70">
        <f t="shared" si="47"/>
        <v>3285</v>
      </c>
      <c r="BT41" s="70">
        <v>3285</v>
      </c>
      <c r="BU41" s="70">
        <v>0</v>
      </c>
      <c r="BV41" s="70">
        <v>0</v>
      </c>
      <c r="BW41" s="70">
        <v>0</v>
      </c>
      <c r="BX41" s="70">
        <f t="shared" si="48"/>
        <v>0</v>
      </c>
      <c r="BY41" s="70">
        <v>0</v>
      </c>
      <c r="BZ41" s="70">
        <v>0</v>
      </c>
      <c r="CA41" s="70">
        <v>0</v>
      </c>
      <c r="CB41" s="70">
        <v>0</v>
      </c>
      <c r="CC41" s="70">
        <f t="shared" si="49"/>
        <v>0</v>
      </c>
      <c r="CD41" s="70">
        <v>0</v>
      </c>
      <c r="CE41" s="70">
        <v>0</v>
      </c>
      <c r="CF41" s="70">
        <v>0</v>
      </c>
      <c r="CG41" s="70">
        <v>0</v>
      </c>
      <c r="CH41" s="70">
        <f t="shared" si="50"/>
        <v>0</v>
      </c>
      <c r="CI41" s="70">
        <v>0</v>
      </c>
      <c r="CJ41" s="70">
        <v>0</v>
      </c>
      <c r="CK41" s="70">
        <v>0</v>
      </c>
      <c r="CL41" s="70">
        <v>0</v>
      </c>
      <c r="CM41" s="70">
        <f t="shared" si="51"/>
        <v>0</v>
      </c>
      <c r="CN41" s="70">
        <v>0</v>
      </c>
      <c r="CO41" s="70">
        <v>0</v>
      </c>
      <c r="CP41" s="70">
        <v>0</v>
      </c>
      <c r="CQ41" s="70">
        <v>0</v>
      </c>
      <c r="CR41" s="70">
        <f t="shared" si="52"/>
        <v>0</v>
      </c>
      <c r="CS41" s="70">
        <v>0</v>
      </c>
      <c r="CT41" s="70">
        <v>0</v>
      </c>
      <c r="CU41" s="70">
        <v>0</v>
      </c>
      <c r="CV41" s="70">
        <v>0</v>
      </c>
      <c r="CW41" s="70">
        <f t="shared" si="53"/>
        <v>0</v>
      </c>
      <c r="CX41" s="70">
        <v>0</v>
      </c>
      <c r="CY41" s="70">
        <v>0</v>
      </c>
      <c r="CZ41" s="70">
        <v>0</v>
      </c>
      <c r="DA41" s="70">
        <v>0</v>
      </c>
      <c r="DB41" s="70">
        <f t="shared" si="54"/>
        <v>0</v>
      </c>
      <c r="DC41" s="70">
        <v>0</v>
      </c>
      <c r="DD41" s="70">
        <v>0</v>
      </c>
      <c r="DE41" s="70">
        <v>0</v>
      </c>
      <c r="DF41" s="70">
        <v>0</v>
      </c>
      <c r="DG41" s="70">
        <f t="shared" si="55"/>
        <v>0</v>
      </c>
      <c r="DH41" s="70">
        <v>0</v>
      </c>
      <c r="DI41" s="70">
        <v>0</v>
      </c>
      <c r="DJ41" s="70">
        <v>0</v>
      </c>
      <c r="DK41" s="70">
        <v>0</v>
      </c>
      <c r="DL41" s="70">
        <f t="shared" si="56"/>
        <v>0</v>
      </c>
      <c r="DM41" s="70">
        <v>0</v>
      </c>
      <c r="DN41" s="70">
        <v>0</v>
      </c>
      <c r="DO41" s="70">
        <v>0</v>
      </c>
      <c r="DP41" s="70">
        <v>0</v>
      </c>
      <c r="DQ41" s="70">
        <f t="shared" si="57"/>
        <v>0</v>
      </c>
      <c r="DR41" s="70">
        <v>0</v>
      </c>
      <c r="DS41" s="70">
        <v>0</v>
      </c>
      <c r="DT41" s="70">
        <v>0</v>
      </c>
      <c r="DU41" s="70">
        <v>0</v>
      </c>
      <c r="DV41" s="70">
        <f t="shared" si="58"/>
        <v>0</v>
      </c>
      <c r="DW41" s="70">
        <v>0</v>
      </c>
      <c r="DX41" s="70">
        <v>0</v>
      </c>
      <c r="DY41" s="70">
        <v>0</v>
      </c>
      <c r="DZ41" s="70">
        <v>0</v>
      </c>
      <c r="EA41" s="70">
        <f t="shared" si="59"/>
        <v>0</v>
      </c>
      <c r="EB41" s="70">
        <v>0</v>
      </c>
      <c r="EC41" s="70">
        <v>0</v>
      </c>
      <c r="ED41" s="70">
        <v>0</v>
      </c>
      <c r="EE41" s="70">
        <v>0</v>
      </c>
      <c r="EF41" s="70">
        <f t="shared" si="60"/>
        <v>0</v>
      </c>
      <c r="EG41" s="70">
        <v>0</v>
      </c>
      <c r="EH41" s="70">
        <v>0</v>
      </c>
      <c r="EI41" s="70">
        <v>0</v>
      </c>
      <c r="EJ41" s="70">
        <v>0</v>
      </c>
      <c r="EK41" s="70">
        <f t="shared" si="61"/>
        <v>0</v>
      </c>
      <c r="EL41" s="70">
        <v>0</v>
      </c>
      <c r="EM41" s="70">
        <v>0</v>
      </c>
      <c r="EN41" s="70">
        <v>0</v>
      </c>
      <c r="EO41" s="70">
        <v>0</v>
      </c>
      <c r="EP41" s="68">
        <f t="shared" si="62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3"/>
        <v>0</v>
      </c>
      <c r="EV41" s="68">
        <v>0</v>
      </c>
      <c r="EW41" s="68">
        <v>0</v>
      </c>
      <c r="EX41" s="68">
        <v>0</v>
      </c>
      <c r="EY41" s="68">
        <v>0</v>
      </c>
      <c r="FW41" s="46"/>
      <c r="FX41" s="46"/>
      <c r="FY41" s="46"/>
      <c r="FZ41" s="46"/>
      <c r="GA41" s="46"/>
      <c r="GB41" s="46"/>
      <c r="GC41" s="46"/>
      <c r="GD41" s="46"/>
      <c r="GE41" s="46"/>
      <c r="GF41" s="46"/>
      <c r="GG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73"/>
      <c r="C42" s="20" t="s">
        <v>188</v>
      </c>
      <c r="D42" s="41">
        <f t="shared" si="32"/>
        <v>221</v>
      </c>
      <c r="E42" s="59">
        <f t="shared" si="33"/>
        <v>120840</v>
      </c>
      <c r="F42" s="70">
        <f t="shared" si="34"/>
        <v>159</v>
      </c>
      <c r="G42" s="70">
        <v>159</v>
      </c>
      <c r="H42" s="70">
        <v>0</v>
      </c>
      <c r="I42" s="70">
        <v>0</v>
      </c>
      <c r="J42" s="70">
        <v>0</v>
      </c>
      <c r="K42" s="70">
        <f t="shared" si="35"/>
        <v>98161</v>
      </c>
      <c r="L42" s="70">
        <v>98161</v>
      </c>
      <c r="M42" s="70">
        <v>0</v>
      </c>
      <c r="N42" s="70">
        <v>0</v>
      </c>
      <c r="O42" s="70">
        <v>0</v>
      </c>
      <c r="P42" s="70">
        <f t="shared" si="36"/>
        <v>0</v>
      </c>
      <c r="Q42" s="70">
        <v>0</v>
      </c>
      <c r="R42" s="70">
        <v>0</v>
      </c>
      <c r="S42" s="70">
        <v>0</v>
      </c>
      <c r="T42" s="70">
        <v>0</v>
      </c>
      <c r="U42" s="70">
        <f t="shared" si="37"/>
        <v>0</v>
      </c>
      <c r="V42" s="70">
        <v>0</v>
      </c>
      <c r="W42" s="70">
        <v>0</v>
      </c>
      <c r="X42" s="70">
        <v>0</v>
      </c>
      <c r="Y42" s="70">
        <v>0</v>
      </c>
      <c r="Z42" s="70">
        <f t="shared" si="38"/>
        <v>0</v>
      </c>
      <c r="AA42" s="70">
        <v>0</v>
      </c>
      <c r="AB42" s="70">
        <v>0</v>
      </c>
      <c r="AC42" s="70">
        <v>0</v>
      </c>
      <c r="AD42" s="70">
        <v>0</v>
      </c>
      <c r="AE42" s="70">
        <f t="shared" si="39"/>
        <v>0</v>
      </c>
      <c r="AF42" s="70">
        <v>0</v>
      </c>
      <c r="AG42" s="70">
        <v>0</v>
      </c>
      <c r="AH42" s="70">
        <v>0</v>
      </c>
      <c r="AI42" s="70">
        <v>0</v>
      </c>
      <c r="AJ42" s="70">
        <f t="shared" si="40"/>
        <v>0</v>
      </c>
      <c r="AK42" s="70">
        <v>0</v>
      </c>
      <c r="AL42" s="70">
        <v>0</v>
      </c>
      <c r="AM42" s="70">
        <v>0</v>
      </c>
      <c r="AN42" s="70">
        <v>0</v>
      </c>
      <c r="AO42" s="70">
        <f t="shared" si="41"/>
        <v>0</v>
      </c>
      <c r="AP42" s="70">
        <v>0</v>
      </c>
      <c r="AQ42" s="70">
        <v>0</v>
      </c>
      <c r="AR42" s="70">
        <v>0</v>
      </c>
      <c r="AS42" s="70">
        <v>0</v>
      </c>
      <c r="AT42" s="70">
        <f t="shared" si="42"/>
        <v>0</v>
      </c>
      <c r="AU42" s="70">
        <v>0</v>
      </c>
      <c r="AV42" s="70">
        <v>0</v>
      </c>
      <c r="AW42" s="70">
        <v>0</v>
      </c>
      <c r="AX42" s="70">
        <v>0</v>
      </c>
      <c r="AY42" s="70">
        <f t="shared" si="43"/>
        <v>0</v>
      </c>
      <c r="AZ42" s="70">
        <v>0</v>
      </c>
      <c r="BA42" s="70">
        <v>0</v>
      </c>
      <c r="BB42" s="70">
        <v>0</v>
      </c>
      <c r="BC42" s="70">
        <v>0</v>
      </c>
      <c r="BD42" s="70">
        <f t="shared" si="44"/>
        <v>7</v>
      </c>
      <c r="BE42" s="70">
        <v>7</v>
      </c>
      <c r="BF42" s="70">
        <v>0</v>
      </c>
      <c r="BG42" s="70">
        <v>0</v>
      </c>
      <c r="BH42" s="70">
        <v>0</v>
      </c>
      <c r="BI42" s="70">
        <f t="shared" si="45"/>
        <v>4247</v>
      </c>
      <c r="BJ42" s="70">
        <v>4247</v>
      </c>
      <c r="BK42" s="70">
        <v>0</v>
      </c>
      <c r="BL42" s="70">
        <v>0</v>
      </c>
      <c r="BM42" s="70">
        <v>0</v>
      </c>
      <c r="BN42" s="70">
        <f t="shared" si="46"/>
        <v>14</v>
      </c>
      <c r="BO42" s="70">
        <v>14</v>
      </c>
      <c r="BP42" s="70">
        <v>0</v>
      </c>
      <c r="BQ42" s="70">
        <v>0</v>
      </c>
      <c r="BR42" s="70">
        <v>0</v>
      </c>
      <c r="BS42" s="70">
        <f t="shared" si="47"/>
        <v>4162</v>
      </c>
      <c r="BT42" s="70">
        <v>4162</v>
      </c>
      <c r="BU42" s="70">
        <v>0</v>
      </c>
      <c r="BV42" s="70">
        <v>0</v>
      </c>
      <c r="BW42" s="70">
        <v>0</v>
      </c>
      <c r="BX42" s="70">
        <f t="shared" si="48"/>
        <v>25</v>
      </c>
      <c r="BY42" s="70">
        <v>25</v>
      </c>
      <c r="BZ42" s="70">
        <v>0</v>
      </c>
      <c r="CA42" s="70">
        <v>0</v>
      </c>
      <c r="CB42" s="70">
        <v>0</v>
      </c>
      <c r="CC42" s="70">
        <f t="shared" si="49"/>
        <v>10699</v>
      </c>
      <c r="CD42" s="70">
        <v>10699</v>
      </c>
      <c r="CE42" s="70">
        <v>0</v>
      </c>
      <c r="CF42" s="70">
        <v>0</v>
      </c>
      <c r="CG42" s="70">
        <v>0</v>
      </c>
      <c r="CH42" s="70">
        <f t="shared" si="50"/>
        <v>0</v>
      </c>
      <c r="CI42" s="70">
        <v>0</v>
      </c>
      <c r="CJ42" s="70">
        <v>0</v>
      </c>
      <c r="CK42" s="70">
        <v>0</v>
      </c>
      <c r="CL42" s="70">
        <v>0</v>
      </c>
      <c r="CM42" s="70">
        <f t="shared" si="51"/>
        <v>0</v>
      </c>
      <c r="CN42" s="70">
        <v>0</v>
      </c>
      <c r="CO42" s="70">
        <v>0</v>
      </c>
      <c r="CP42" s="70">
        <v>0</v>
      </c>
      <c r="CQ42" s="70">
        <v>0</v>
      </c>
      <c r="CR42" s="70">
        <f t="shared" si="52"/>
        <v>0</v>
      </c>
      <c r="CS42" s="70">
        <v>0</v>
      </c>
      <c r="CT42" s="70">
        <v>0</v>
      </c>
      <c r="CU42" s="70">
        <v>0</v>
      </c>
      <c r="CV42" s="70">
        <v>0</v>
      </c>
      <c r="CW42" s="70">
        <f t="shared" si="53"/>
        <v>0</v>
      </c>
      <c r="CX42" s="70">
        <v>0</v>
      </c>
      <c r="CY42" s="70">
        <v>0</v>
      </c>
      <c r="CZ42" s="70">
        <v>0</v>
      </c>
      <c r="DA42" s="70">
        <v>0</v>
      </c>
      <c r="DB42" s="70">
        <f t="shared" si="54"/>
        <v>16</v>
      </c>
      <c r="DC42" s="70">
        <v>16</v>
      </c>
      <c r="DD42" s="70">
        <v>0</v>
      </c>
      <c r="DE42" s="70">
        <v>0</v>
      </c>
      <c r="DF42" s="70">
        <v>0</v>
      </c>
      <c r="DG42" s="70">
        <f t="shared" si="55"/>
        <v>3571</v>
      </c>
      <c r="DH42" s="70">
        <v>3571</v>
      </c>
      <c r="DI42" s="70">
        <v>0</v>
      </c>
      <c r="DJ42" s="70">
        <v>0</v>
      </c>
      <c r="DK42" s="70">
        <v>0</v>
      </c>
      <c r="DL42" s="70">
        <f t="shared" si="56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57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58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59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0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1"/>
        <v>0</v>
      </c>
      <c r="EL42" s="70">
        <v>0</v>
      </c>
      <c r="EM42" s="70">
        <v>0</v>
      </c>
      <c r="EN42" s="70">
        <v>0</v>
      </c>
      <c r="EO42" s="70">
        <v>0</v>
      </c>
      <c r="EP42" s="68">
        <f t="shared" si="62"/>
        <v>0</v>
      </c>
      <c r="EQ42" s="68">
        <v>0</v>
      </c>
      <c r="ER42" s="68">
        <v>0</v>
      </c>
      <c r="ES42" s="68">
        <v>0</v>
      </c>
      <c r="ET42" s="68">
        <v>0</v>
      </c>
      <c r="EU42" s="68">
        <f t="shared" si="63"/>
        <v>0</v>
      </c>
      <c r="EV42" s="68">
        <v>0</v>
      </c>
      <c r="EW42" s="68">
        <v>0</v>
      </c>
      <c r="EX42" s="68">
        <v>0</v>
      </c>
      <c r="EY42" s="68">
        <v>0</v>
      </c>
      <c r="FW42" s="46"/>
      <c r="FX42" s="46"/>
      <c r="FY42" s="46"/>
      <c r="FZ42" s="46"/>
      <c r="GA42" s="46"/>
      <c r="GB42" s="46"/>
      <c r="GC42" s="46"/>
      <c r="GD42" s="46"/>
      <c r="GE42" s="46"/>
      <c r="GF42" s="46"/>
      <c r="GG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73"/>
      <c r="C43" s="33" t="s">
        <v>189</v>
      </c>
      <c r="D43" s="41">
        <f t="shared" si="32"/>
        <v>6</v>
      </c>
      <c r="E43" s="59">
        <f t="shared" si="33"/>
        <v>4794</v>
      </c>
      <c r="F43" s="70">
        <f t="shared" si="34"/>
        <v>6</v>
      </c>
      <c r="G43" s="70">
        <v>6</v>
      </c>
      <c r="H43" s="70">
        <v>0</v>
      </c>
      <c r="I43" s="70">
        <v>0</v>
      </c>
      <c r="J43" s="70">
        <v>0</v>
      </c>
      <c r="K43" s="70">
        <f t="shared" si="35"/>
        <v>4794</v>
      </c>
      <c r="L43" s="70">
        <v>4794</v>
      </c>
      <c r="M43" s="70">
        <v>0</v>
      </c>
      <c r="N43" s="70">
        <v>0</v>
      </c>
      <c r="O43" s="70">
        <v>0</v>
      </c>
      <c r="P43" s="70">
        <f t="shared" si="36"/>
        <v>0</v>
      </c>
      <c r="Q43" s="70">
        <v>0</v>
      </c>
      <c r="R43" s="70">
        <v>0</v>
      </c>
      <c r="S43" s="70">
        <v>0</v>
      </c>
      <c r="T43" s="70">
        <v>0</v>
      </c>
      <c r="U43" s="70">
        <f t="shared" si="37"/>
        <v>0</v>
      </c>
      <c r="V43" s="70">
        <v>0</v>
      </c>
      <c r="W43" s="70">
        <v>0</v>
      </c>
      <c r="X43" s="70">
        <v>0</v>
      </c>
      <c r="Y43" s="70">
        <v>0</v>
      </c>
      <c r="Z43" s="70">
        <f t="shared" si="38"/>
        <v>0</v>
      </c>
      <c r="AA43" s="70">
        <v>0</v>
      </c>
      <c r="AB43" s="70">
        <v>0</v>
      </c>
      <c r="AC43" s="70">
        <v>0</v>
      </c>
      <c r="AD43" s="70">
        <v>0</v>
      </c>
      <c r="AE43" s="70">
        <f t="shared" si="39"/>
        <v>0</v>
      </c>
      <c r="AF43" s="70">
        <v>0</v>
      </c>
      <c r="AG43" s="70">
        <v>0</v>
      </c>
      <c r="AH43" s="70">
        <v>0</v>
      </c>
      <c r="AI43" s="70">
        <v>0</v>
      </c>
      <c r="AJ43" s="70">
        <f t="shared" si="40"/>
        <v>0</v>
      </c>
      <c r="AK43" s="70">
        <v>0</v>
      </c>
      <c r="AL43" s="70">
        <v>0</v>
      </c>
      <c r="AM43" s="70">
        <v>0</v>
      </c>
      <c r="AN43" s="70">
        <v>0</v>
      </c>
      <c r="AO43" s="70">
        <f t="shared" si="41"/>
        <v>0</v>
      </c>
      <c r="AP43" s="70">
        <v>0</v>
      </c>
      <c r="AQ43" s="70">
        <v>0</v>
      </c>
      <c r="AR43" s="70">
        <v>0</v>
      </c>
      <c r="AS43" s="70">
        <v>0</v>
      </c>
      <c r="AT43" s="70">
        <f t="shared" si="42"/>
        <v>0</v>
      </c>
      <c r="AU43" s="70">
        <v>0</v>
      </c>
      <c r="AV43" s="70">
        <v>0</v>
      </c>
      <c r="AW43" s="70">
        <v>0</v>
      </c>
      <c r="AX43" s="70">
        <v>0</v>
      </c>
      <c r="AY43" s="70">
        <f t="shared" si="43"/>
        <v>0</v>
      </c>
      <c r="AZ43" s="70">
        <v>0</v>
      </c>
      <c r="BA43" s="70">
        <v>0</v>
      </c>
      <c r="BB43" s="70">
        <v>0</v>
      </c>
      <c r="BC43" s="70">
        <v>0</v>
      </c>
      <c r="BD43" s="70">
        <f t="shared" si="44"/>
        <v>0</v>
      </c>
      <c r="BE43" s="70">
        <v>0</v>
      </c>
      <c r="BF43" s="70">
        <v>0</v>
      </c>
      <c r="BG43" s="70">
        <v>0</v>
      </c>
      <c r="BH43" s="70">
        <v>0</v>
      </c>
      <c r="BI43" s="70">
        <f t="shared" si="45"/>
        <v>0</v>
      </c>
      <c r="BJ43" s="70">
        <v>0</v>
      </c>
      <c r="BK43" s="70">
        <v>0</v>
      </c>
      <c r="BL43" s="70">
        <v>0</v>
      </c>
      <c r="BM43" s="70">
        <v>0</v>
      </c>
      <c r="BN43" s="70">
        <f t="shared" si="46"/>
        <v>0</v>
      </c>
      <c r="BO43" s="70">
        <v>0</v>
      </c>
      <c r="BP43" s="70">
        <v>0</v>
      </c>
      <c r="BQ43" s="70">
        <v>0</v>
      </c>
      <c r="BR43" s="70">
        <v>0</v>
      </c>
      <c r="BS43" s="70">
        <f t="shared" si="47"/>
        <v>0</v>
      </c>
      <c r="BT43" s="70">
        <v>0</v>
      </c>
      <c r="BU43" s="70">
        <v>0</v>
      </c>
      <c r="BV43" s="70">
        <v>0</v>
      </c>
      <c r="BW43" s="70">
        <v>0</v>
      </c>
      <c r="BX43" s="70">
        <f t="shared" si="48"/>
        <v>0</v>
      </c>
      <c r="BY43" s="70">
        <v>0</v>
      </c>
      <c r="BZ43" s="70">
        <v>0</v>
      </c>
      <c r="CA43" s="70">
        <v>0</v>
      </c>
      <c r="CB43" s="70">
        <v>0</v>
      </c>
      <c r="CC43" s="70">
        <f t="shared" si="49"/>
        <v>0</v>
      </c>
      <c r="CD43" s="70">
        <v>0</v>
      </c>
      <c r="CE43" s="70">
        <v>0</v>
      </c>
      <c r="CF43" s="70">
        <v>0</v>
      </c>
      <c r="CG43" s="70">
        <v>0</v>
      </c>
      <c r="CH43" s="70">
        <f t="shared" si="50"/>
        <v>0</v>
      </c>
      <c r="CI43" s="70">
        <v>0</v>
      </c>
      <c r="CJ43" s="70">
        <v>0</v>
      </c>
      <c r="CK43" s="70">
        <v>0</v>
      </c>
      <c r="CL43" s="70">
        <v>0</v>
      </c>
      <c r="CM43" s="70">
        <f t="shared" si="51"/>
        <v>0</v>
      </c>
      <c r="CN43" s="70">
        <v>0</v>
      </c>
      <c r="CO43" s="70">
        <v>0</v>
      </c>
      <c r="CP43" s="70">
        <v>0</v>
      </c>
      <c r="CQ43" s="70">
        <v>0</v>
      </c>
      <c r="CR43" s="70">
        <f t="shared" si="52"/>
        <v>0</v>
      </c>
      <c r="CS43" s="70">
        <v>0</v>
      </c>
      <c r="CT43" s="70">
        <v>0</v>
      </c>
      <c r="CU43" s="70">
        <v>0</v>
      </c>
      <c r="CV43" s="70">
        <v>0</v>
      </c>
      <c r="CW43" s="70">
        <f t="shared" si="53"/>
        <v>0</v>
      </c>
      <c r="CX43" s="70">
        <v>0</v>
      </c>
      <c r="CY43" s="70">
        <v>0</v>
      </c>
      <c r="CZ43" s="70">
        <v>0</v>
      </c>
      <c r="DA43" s="70">
        <v>0</v>
      </c>
      <c r="DB43" s="70">
        <f t="shared" si="54"/>
        <v>0</v>
      </c>
      <c r="DC43" s="70">
        <v>0</v>
      </c>
      <c r="DD43" s="70">
        <v>0</v>
      </c>
      <c r="DE43" s="70">
        <v>0</v>
      </c>
      <c r="DF43" s="70">
        <v>0</v>
      </c>
      <c r="DG43" s="70">
        <f t="shared" si="55"/>
        <v>0</v>
      </c>
      <c r="DH43" s="70">
        <v>0</v>
      </c>
      <c r="DI43" s="70">
        <v>0</v>
      </c>
      <c r="DJ43" s="70">
        <v>0</v>
      </c>
      <c r="DK43" s="70">
        <v>0</v>
      </c>
      <c r="DL43" s="70">
        <f t="shared" si="56"/>
        <v>0</v>
      </c>
      <c r="DM43" s="70">
        <v>0</v>
      </c>
      <c r="DN43" s="70">
        <v>0</v>
      </c>
      <c r="DO43" s="70">
        <v>0</v>
      </c>
      <c r="DP43" s="70">
        <v>0</v>
      </c>
      <c r="DQ43" s="70">
        <f t="shared" si="57"/>
        <v>0</v>
      </c>
      <c r="DR43" s="70">
        <v>0</v>
      </c>
      <c r="DS43" s="70">
        <v>0</v>
      </c>
      <c r="DT43" s="70">
        <v>0</v>
      </c>
      <c r="DU43" s="70">
        <v>0</v>
      </c>
      <c r="DV43" s="70">
        <f t="shared" si="58"/>
        <v>0</v>
      </c>
      <c r="DW43" s="70">
        <v>0</v>
      </c>
      <c r="DX43" s="70">
        <v>0</v>
      </c>
      <c r="DY43" s="70">
        <v>0</v>
      </c>
      <c r="DZ43" s="70">
        <v>0</v>
      </c>
      <c r="EA43" s="70">
        <f t="shared" si="59"/>
        <v>0</v>
      </c>
      <c r="EB43" s="70">
        <v>0</v>
      </c>
      <c r="EC43" s="70">
        <v>0</v>
      </c>
      <c r="ED43" s="70">
        <v>0</v>
      </c>
      <c r="EE43" s="70">
        <v>0</v>
      </c>
      <c r="EF43" s="70">
        <f t="shared" si="60"/>
        <v>0</v>
      </c>
      <c r="EG43" s="70">
        <v>0</v>
      </c>
      <c r="EH43" s="70">
        <v>0</v>
      </c>
      <c r="EI43" s="70">
        <v>0</v>
      </c>
      <c r="EJ43" s="70">
        <v>0</v>
      </c>
      <c r="EK43" s="70">
        <f t="shared" si="61"/>
        <v>0</v>
      </c>
      <c r="EL43" s="70">
        <v>0</v>
      </c>
      <c r="EM43" s="70">
        <v>0</v>
      </c>
      <c r="EN43" s="70">
        <v>0</v>
      </c>
      <c r="EO43" s="70">
        <v>0</v>
      </c>
      <c r="EP43" s="68">
        <f t="shared" si="62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3"/>
        <v>0</v>
      </c>
      <c r="EV43" s="68">
        <v>0</v>
      </c>
      <c r="EW43" s="68">
        <v>0</v>
      </c>
      <c r="EX43" s="68">
        <v>0</v>
      </c>
      <c r="EY43" s="68">
        <v>0</v>
      </c>
      <c r="FW43" s="46"/>
      <c r="FX43" s="46"/>
      <c r="FY43" s="46"/>
      <c r="FZ43" s="46"/>
      <c r="GA43" s="46"/>
      <c r="GB43" s="46"/>
      <c r="GC43" s="46"/>
      <c r="GD43" s="46"/>
      <c r="GE43" s="46"/>
      <c r="GF43" s="46"/>
      <c r="GG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73"/>
      <c r="C44" s="33" t="s">
        <v>190</v>
      </c>
      <c r="D44" s="41">
        <f t="shared" si="32"/>
        <v>0</v>
      </c>
      <c r="E44" s="59">
        <f t="shared" si="33"/>
        <v>0</v>
      </c>
      <c r="F44" s="70">
        <f t="shared" si="34"/>
        <v>0</v>
      </c>
      <c r="G44" s="70">
        <v>0</v>
      </c>
      <c r="H44" s="70">
        <v>0</v>
      </c>
      <c r="I44" s="70">
        <v>0</v>
      </c>
      <c r="J44" s="70">
        <v>0</v>
      </c>
      <c r="K44" s="70">
        <f t="shared" si="35"/>
        <v>0</v>
      </c>
      <c r="L44" s="70">
        <v>0</v>
      </c>
      <c r="M44" s="70">
        <v>0</v>
      </c>
      <c r="N44" s="70">
        <v>0</v>
      </c>
      <c r="O44" s="70">
        <v>0</v>
      </c>
      <c r="P44" s="70">
        <f t="shared" si="36"/>
        <v>0</v>
      </c>
      <c r="Q44" s="70">
        <v>0</v>
      </c>
      <c r="R44" s="70">
        <v>0</v>
      </c>
      <c r="S44" s="70">
        <v>0</v>
      </c>
      <c r="T44" s="70">
        <v>0</v>
      </c>
      <c r="U44" s="70">
        <f t="shared" si="37"/>
        <v>0</v>
      </c>
      <c r="V44" s="70">
        <v>0</v>
      </c>
      <c r="W44" s="70">
        <v>0</v>
      </c>
      <c r="X44" s="70">
        <v>0</v>
      </c>
      <c r="Y44" s="70">
        <v>0</v>
      </c>
      <c r="Z44" s="70">
        <f t="shared" si="38"/>
        <v>0</v>
      </c>
      <c r="AA44" s="70">
        <v>0</v>
      </c>
      <c r="AB44" s="70">
        <v>0</v>
      </c>
      <c r="AC44" s="70">
        <v>0</v>
      </c>
      <c r="AD44" s="70">
        <v>0</v>
      </c>
      <c r="AE44" s="70">
        <f t="shared" si="39"/>
        <v>0</v>
      </c>
      <c r="AF44" s="70">
        <v>0</v>
      </c>
      <c r="AG44" s="70">
        <v>0</v>
      </c>
      <c r="AH44" s="70">
        <v>0</v>
      </c>
      <c r="AI44" s="70">
        <v>0</v>
      </c>
      <c r="AJ44" s="70">
        <f t="shared" si="40"/>
        <v>0</v>
      </c>
      <c r="AK44" s="70">
        <v>0</v>
      </c>
      <c r="AL44" s="70">
        <v>0</v>
      </c>
      <c r="AM44" s="70">
        <v>0</v>
      </c>
      <c r="AN44" s="70">
        <v>0</v>
      </c>
      <c r="AO44" s="70">
        <f t="shared" si="41"/>
        <v>0</v>
      </c>
      <c r="AP44" s="70">
        <v>0</v>
      </c>
      <c r="AQ44" s="70">
        <v>0</v>
      </c>
      <c r="AR44" s="70">
        <v>0</v>
      </c>
      <c r="AS44" s="70">
        <v>0</v>
      </c>
      <c r="AT44" s="70">
        <f t="shared" si="42"/>
        <v>0</v>
      </c>
      <c r="AU44" s="70">
        <v>0</v>
      </c>
      <c r="AV44" s="70">
        <v>0</v>
      </c>
      <c r="AW44" s="70">
        <v>0</v>
      </c>
      <c r="AX44" s="70">
        <v>0</v>
      </c>
      <c r="AY44" s="70">
        <f t="shared" si="43"/>
        <v>0</v>
      </c>
      <c r="AZ44" s="70">
        <v>0</v>
      </c>
      <c r="BA44" s="70">
        <v>0</v>
      </c>
      <c r="BB44" s="70">
        <v>0</v>
      </c>
      <c r="BC44" s="70">
        <v>0</v>
      </c>
      <c r="BD44" s="70">
        <f t="shared" si="44"/>
        <v>0</v>
      </c>
      <c r="BE44" s="70">
        <v>0</v>
      </c>
      <c r="BF44" s="70">
        <v>0</v>
      </c>
      <c r="BG44" s="70">
        <v>0</v>
      </c>
      <c r="BH44" s="70">
        <v>0</v>
      </c>
      <c r="BI44" s="70">
        <f t="shared" si="45"/>
        <v>0</v>
      </c>
      <c r="BJ44" s="70">
        <v>0</v>
      </c>
      <c r="BK44" s="70">
        <v>0</v>
      </c>
      <c r="BL44" s="70">
        <v>0</v>
      </c>
      <c r="BM44" s="70">
        <v>0</v>
      </c>
      <c r="BN44" s="70">
        <f t="shared" si="46"/>
        <v>0</v>
      </c>
      <c r="BO44" s="70">
        <v>0</v>
      </c>
      <c r="BP44" s="70">
        <v>0</v>
      </c>
      <c r="BQ44" s="70">
        <v>0</v>
      </c>
      <c r="BR44" s="70">
        <v>0</v>
      </c>
      <c r="BS44" s="70">
        <f t="shared" si="47"/>
        <v>0</v>
      </c>
      <c r="BT44" s="70">
        <v>0</v>
      </c>
      <c r="BU44" s="70">
        <v>0</v>
      </c>
      <c r="BV44" s="70">
        <v>0</v>
      </c>
      <c r="BW44" s="70">
        <v>0</v>
      </c>
      <c r="BX44" s="70">
        <f t="shared" si="48"/>
        <v>0</v>
      </c>
      <c r="BY44" s="70">
        <v>0</v>
      </c>
      <c r="BZ44" s="70">
        <v>0</v>
      </c>
      <c r="CA44" s="70">
        <v>0</v>
      </c>
      <c r="CB44" s="70">
        <v>0</v>
      </c>
      <c r="CC44" s="70">
        <f t="shared" si="49"/>
        <v>0</v>
      </c>
      <c r="CD44" s="70">
        <v>0</v>
      </c>
      <c r="CE44" s="70">
        <v>0</v>
      </c>
      <c r="CF44" s="70">
        <v>0</v>
      </c>
      <c r="CG44" s="70">
        <v>0</v>
      </c>
      <c r="CH44" s="70">
        <f t="shared" si="50"/>
        <v>0</v>
      </c>
      <c r="CI44" s="70">
        <v>0</v>
      </c>
      <c r="CJ44" s="70">
        <v>0</v>
      </c>
      <c r="CK44" s="70">
        <v>0</v>
      </c>
      <c r="CL44" s="70">
        <v>0</v>
      </c>
      <c r="CM44" s="70">
        <f t="shared" si="51"/>
        <v>0</v>
      </c>
      <c r="CN44" s="70">
        <v>0</v>
      </c>
      <c r="CO44" s="70">
        <v>0</v>
      </c>
      <c r="CP44" s="70">
        <v>0</v>
      </c>
      <c r="CQ44" s="70">
        <v>0</v>
      </c>
      <c r="CR44" s="70">
        <f t="shared" si="52"/>
        <v>0</v>
      </c>
      <c r="CS44" s="70">
        <v>0</v>
      </c>
      <c r="CT44" s="70">
        <v>0</v>
      </c>
      <c r="CU44" s="70">
        <v>0</v>
      </c>
      <c r="CV44" s="70">
        <v>0</v>
      </c>
      <c r="CW44" s="70">
        <f t="shared" si="53"/>
        <v>0</v>
      </c>
      <c r="CX44" s="70">
        <v>0</v>
      </c>
      <c r="CY44" s="70">
        <v>0</v>
      </c>
      <c r="CZ44" s="70">
        <v>0</v>
      </c>
      <c r="DA44" s="70">
        <v>0</v>
      </c>
      <c r="DB44" s="70">
        <f t="shared" si="54"/>
        <v>0</v>
      </c>
      <c r="DC44" s="70">
        <v>0</v>
      </c>
      <c r="DD44" s="70">
        <v>0</v>
      </c>
      <c r="DE44" s="70">
        <v>0</v>
      </c>
      <c r="DF44" s="70">
        <v>0</v>
      </c>
      <c r="DG44" s="70">
        <f t="shared" si="55"/>
        <v>0</v>
      </c>
      <c r="DH44" s="70">
        <v>0</v>
      </c>
      <c r="DI44" s="70">
        <v>0</v>
      </c>
      <c r="DJ44" s="70">
        <v>0</v>
      </c>
      <c r="DK44" s="70">
        <v>0</v>
      </c>
      <c r="DL44" s="70">
        <f t="shared" si="56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57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58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59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0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1"/>
        <v>0</v>
      </c>
      <c r="EL44" s="70">
        <v>0</v>
      </c>
      <c r="EM44" s="70">
        <v>0</v>
      </c>
      <c r="EN44" s="70">
        <v>0</v>
      </c>
      <c r="EO44" s="70">
        <v>0</v>
      </c>
      <c r="EP44" s="68">
        <f t="shared" si="62"/>
        <v>0</v>
      </c>
      <c r="EQ44" s="68">
        <v>0</v>
      </c>
      <c r="ER44" s="68">
        <v>0</v>
      </c>
      <c r="ES44" s="68">
        <v>0</v>
      </c>
      <c r="ET44" s="68">
        <v>0</v>
      </c>
      <c r="EU44" s="68">
        <f t="shared" si="63"/>
        <v>0</v>
      </c>
      <c r="EV44" s="68">
        <v>0</v>
      </c>
      <c r="EW44" s="68">
        <v>0</v>
      </c>
      <c r="EX44" s="68">
        <v>0</v>
      </c>
      <c r="EY44" s="68">
        <v>0</v>
      </c>
      <c r="FW44" s="46"/>
      <c r="FX44" s="46"/>
      <c r="FY44" s="46"/>
      <c r="FZ44" s="46"/>
      <c r="GA44" s="46"/>
      <c r="GB44" s="46"/>
      <c r="GC44" s="46"/>
      <c r="GD44" s="46"/>
      <c r="GE44" s="46"/>
      <c r="GF44" s="46"/>
      <c r="GG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73"/>
      <c r="C45" s="33" t="s">
        <v>191</v>
      </c>
      <c r="D45" s="41">
        <f t="shared" si="32"/>
        <v>0</v>
      </c>
      <c r="E45" s="59">
        <f t="shared" si="33"/>
        <v>0</v>
      </c>
      <c r="F45" s="70">
        <f t="shared" si="34"/>
        <v>0</v>
      </c>
      <c r="G45" s="70">
        <v>0</v>
      </c>
      <c r="H45" s="70">
        <v>0</v>
      </c>
      <c r="I45" s="70">
        <v>0</v>
      </c>
      <c r="J45" s="70">
        <v>0</v>
      </c>
      <c r="K45" s="70">
        <f t="shared" si="35"/>
        <v>0</v>
      </c>
      <c r="L45" s="70">
        <v>0</v>
      </c>
      <c r="M45" s="70">
        <v>0</v>
      </c>
      <c r="N45" s="70">
        <v>0</v>
      </c>
      <c r="O45" s="70">
        <v>0</v>
      </c>
      <c r="P45" s="70">
        <f t="shared" si="36"/>
        <v>0</v>
      </c>
      <c r="Q45" s="70">
        <v>0</v>
      </c>
      <c r="R45" s="70">
        <v>0</v>
      </c>
      <c r="S45" s="70">
        <v>0</v>
      </c>
      <c r="T45" s="70">
        <v>0</v>
      </c>
      <c r="U45" s="70">
        <f t="shared" si="37"/>
        <v>0</v>
      </c>
      <c r="V45" s="70">
        <v>0</v>
      </c>
      <c r="W45" s="70">
        <v>0</v>
      </c>
      <c r="X45" s="70">
        <v>0</v>
      </c>
      <c r="Y45" s="70">
        <v>0</v>
      </c>
      <c r="Z45" s="70">
        <f t="shared" si="38"/>
        <v>0</v>
      </c>
      <c r="AA45" s="70">
        <v>0</v>
      </c>
      <c r="AB45" s="70">
        <v>0</v>
      </c>
      <c r="AC45" s="70">
        <v>0</v>
      </c>
      <c r="AD45" s="70">
        <v>0</v>
      </c>
      <c r="AE45" s="70">
        <f t="shared" si="39"/>
        <v>0</v>
      </c>
      <c r="AF45" s="70">
        <v>0</v>
      </c>
      <c r="AG45" s="70">
        <v>0</v>
      </c>
      <c r="AH45" s="70">
        <v>0</v>
      </c>
      <c r="AI45" s="70">
        <v>0</v>
      </c>
      <c r="AJ45" s="70">
        <f t="shared" si="40"/>
        <v>0</v>
      </c>
      <c r="AK45" s="70">
        <v>0</v>
      </c>
      <c r="AL45" s="70">
        <v>0</v>
      </c>
      <c r="AM45" s="70">
        <v>0</v>
      </c>
      <c r="AN45" s="70">
        <v>0</v>
      </c>
      <c r="AO45" s="70">
        <f t="shared" si="41"/>
        <v>0</v>
      </c>
      <c r="AP45" s="70">
        <v>0</v>
      </c>
      <c r="AQ45" s="70">
        <v>0</v>
      </c>
      <c r="AR45" s="70">
        <v>0</v>
      </c>
      <c r="AS45" s="70">
        <v>0</v>
      </c>
      <c r="AT45" s="70">
        <f t="shared" si="42"/>
        <v>0</v>
      </c>
      <c r="AU45" s="70">
        <v>0</v>
      </c>
      <c r="AV45" s="70">
        <v>0</v>
      </c>
      <c r="AW45" s="70">
        <v>0</v>
      </c>
      <c r="AX45" s="70">
        <v>0</v>
      </c>
      <c r="AY45" s="70">
        <f t="shared" si="43"/>
        <v>0</v>
      </c>
      <c r="AZ45" s="70">
        <v>0</v>
      </c>
      <c r="BA45" s="70">
        <v>0</v>
      </c>
      <c r="BB45" s="70">
        <v>0</v>
      </c>
      <c r="BC45" s="70">
        <v>0</v>
      </c>
      <c r="BD45" s="70">
        <f t="shared" si="44"/>
        <v>0</v>
      </c>
      <c r="BE45" s="70">
        <v>0</v>
      </c>
      <c r="BF45" s="70">
        <v>0</v>
      </c>
      <c r="BG45" s="70">
        <v>0</v>
      </c>
      <c r="BH45" s="70">
        <v>0</v>
      </c>
      <c r="BI45" s="70">
        <f t="shared" si="45"/>
        <v>0</v>
      </c>
      <c r="BJ45" s="70">
        <v>0</v>
      </c>
      <c r="BK45" s="70">
        <v>0</v>
      </c>
      <c r="BL45" s="70">
        <v>0</v>
      </c>
      <c r="BM45" s="70">
        <v>0</v>
      </c>
      <c r="BN45" s="70">
        <f t="shared" si="46"/>
        <v>0</v>
      </c>
      <c r="BO45" s="70">
        <v>0</v>
      </c>
      <c r="BP45" s="70">
        <v>0</v>
      </c>
      <c r="BQ45" s="70">
        <v>0</v>
      </c>
      <c r="BR45" s="70">
        <v>0</v>
      </c>
      <c r="BS45" s="70">
        <f t="shared" si="47"/>
        <v>0</v>
      </c>
      <c r="BT45" s="70">
        <v>0</v>
      </c>
      <c r="BU45" s="70">
        <v>0</v>
      </c>
      <c r="BV45" s="70">
        <v>0</v>
      </c>
      <c r="BW45" s="70">
        <v>0</v>
      </c>
      <c r="BX45" s="70">
        <f t="shared" si="48"/>
        <v>0</v>
      </c>
      <c r="BY45" s="70">
        <v>0</v>
      </c>
      <c r="BZ45" s="70">
        <v>0</v>
      </c>
      <c r="CA45" s="70">
        <v>0</v>
      </c>
      <c r="CB45" s="70">
        <v>0</v>
      </c>
      <c r="CC45" s="70">
        <f t="shared" si="49"/>
        <v>0</v>
      </c>
      <c r="CD45" s="70">
        <v>0</v>
      </c>
      <c r="CE45" s="70">
        <v>0</v>
      </c>
      <c r="CF45" s="70">
        <v>0</v>
      </c>
      <c r="CG45" s="70">
        <v>0</v>
      </c>
      <c r="CH45" s="70">
        <f t="shared" si="50"/>
        <v>0</v>
      </c>
      <c r="CI45" s="70">
        <v>0</v>
      </c>
      <c r="CJ45" s="70">
        <v>0</v>
      </c>
      <c r="CK45" s="70">
        <v>0</v>
      </c>
      <c r="CL45" s="70">
        <v>0</v>
      </c>
      <c r="CM45" s="70">
        <f t="shared" si="51"/>
        <v>0</v>
      </c>
      <c r="CN45" s="70">
        <v>0</v>
      </c>
      <c r="CO45" s="70">
        <v>0</v>
      </c>
      <c r="CP45" s="70">
        <v>0</v>
      </c>
      <c r="CQ45" s="70">
        <v>0</v>
      </c>
      <c r="CR45" s="70">
        <f t="shared" si="52"/>
        <v>0</v>
      </c>
      <c r="CS45" s="70">
        <v>0</v>
      </c>
      <c r="CT45" s="70">
        <v>0</v>
      </c>
      <c r="CU45" s="70">
        <v>0</v>
      </c>
      <c r="CV45" s="70">
        <v>0</v>
      </c>
      <c r="CW45" s="70">
        <f t="shared" si="53"/>
        <v>0</v>
      </c>
      <c r="CX45" s="70">
        <v>0</v>
      </c>
      <c r="CY45" s="70">
        <v>0</v>
      </c>
      <c r="CZ45" s="70">
        <v>0</v>
      </c>
      <c r="DA45" s="70">
        <v>0</v>
      </c>
      <c r="DB45" s="70">
        <f t="shared" si="54"/>
        <v>0</v>
      </c>
      <c r="DC45" s="70">
        <v>0</v>
      </c>
      <c r="DD45" s="70">
        <v>0</v>
      </c>
      <c r="DE45" s="70">
        <v>0</v>
      </c>
      <c r="DF45" s="70">
        <v>0</v>
      </c>
      <c r="DG45" s="70">
        <f t="shared" si="55"/>
        <v>0</v>
      </c>
      <c r="DH45" s="70">
        <v>0</v>
      </c>
      <c r="DI45" s="70">
        <v>0</v>
      </c>
      <c r="DJ45" s="70">
        <v>0</v>
      </c>
      <c r="DK45" s="70">
        <v>0</v>
      </c>
      <c r="DL45" s="70">
        <f t="shared" si="56"/>
        <v>0</v>
      </c>
      <c r="DM45" s="70">
        <v>0</v>
      </c>
      <c r="DN45" s="70">
        <v>0</v>
      </c>
      <c r="DO45" s="70">
        <v>0</v>
      </c>
      <c r="DP45" s="70">
        <v>0</v>
      </c>
      <c r="DQ45" s="70">
        <f t="shared" si="57"/>
        <v>0</v>
      </c>
      <c r="DR45" s="70">
        <v>0</v>
      </c>
      <c r="DS45" s="70">
        <v>0</v>
      </c>
      <c r="DT45" s="70">
        <v>0</v>
      </c>
      <c r="DU45" s="70">
        <v>0</v>
      </c>
      <c r="DV45" s="70">
        <f t="shared" si="58"/>
        <v>0</v>
      </c>
      <c r="DW45" s="70">
        <v>0</v>
      </c>
      <c r="DX45" s="70">
        <v>0</v>
      </c>
      <c r="DY45" s="70">
        <v>0</v>
      </c>
      <c r="DZ45" s="70">
        <v>0</v>
      </c>
      <c r="EA45" s="70">
        <f t="shared" si="59"/>
        <v>0</v>
      </c>
      <c r="EB45" s="70">
        <v>0</v>
      </c>
      <c r="EC45" s="70">
        <v>0</v>
      </c>
      <c r="ED45" s="70">
        <v>0</v>
      </c>
      <c r="EE45" s="70">
        <v>0</v>
      </c>
      <c r="EF45" s="70">
        <f t="shared" si="60"/>
        <v>0</v>
      </c>
      <c r="EG45" s="70">
        <v>0</v>
      </c>
      <c r="EH45" s="70">
        <v>0</v>
      </c>
      <c r="EI45" s="70">
        <v>0</v>
      </c>
      <c r="EJ45" s="70">
        <v>0</v>
      </c>
      <c r="EK45" s="70">
        <f t="shared" si="61"/>
        <v>0</v>
      </c>
      <c r="EL45" s="70">
        <v>0</v>
      </c>
      <c r="EM45" s="70">
        <v>0</v>
      </c>
      <c r="EN45" s="70">
        <v>0</v>
      </c>
      <c r="EO45" s="70">
        <v>0</v>
      </c>
      <c r="EP45" s="68">
        <f t="shared" si="62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3"/>
        <v>0</v>
      </c>
      <c r="EV45" s="68">
        <v>0</v>
      </c>
      <c r="EW45" s="68">
        <v>0</v>
      </c>
      <c r="EX45" s="68">
        <v>0</v>
      </c>
      <c r="EY45" s="68">
        <v>0</v>
      </c>
      <c r="FW45" s="46"/>
      <c r="FX45" s="46"/>
      <c r="FY45" s="46"/>
      <c r="FZ45" s="46"/>
      <c r="GA45" s="46"/>
      <c r="GB45" s="46"/>
      <c r="GC45" s="46"/>
      <c r="GD45" s="46"/>
      <c r="GE45" s="46"/>
      <c r="GF45" s="46"/>
      <c r="GG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73"/>
      <c r="C46" s="33" t="s">
        <v>192</v>
      </c>
      <c r="D46" s="41">
        <f t="shared" si="32"/>
        <v>0</v>
      </c>
      <c r="E46" s="59">
        <f t="shared" si="33"/>
        <v>0</v>
      </c>
      <c r="F46" s="70">
        <f t="shared" si="34"/>
        <v>0</v>
      </c>
      <c r="G46" s="70">
        <v>0</v>
      </c>
      <c r="H46" s="70">
        <v>0</v>
      </c>
      <c r="I46" s="70">
        <v>0</v>
      </c>
      <c r="J46" s="70">
        <v>0</v>
      </c>
      <c r="K46" s="70">
        <f t="shared" si="35"/>
        <v>0</v>
      </c>
      <c r="L46" s="70">
        <v>0</v>
      </c>
      <c r="M46" s="70">
        <v>0</v>
      </c>
      <c r="N46" s="70">
        <v>0</v>
      </c>
      <c r="O46" s="70">
        <v>0</v>
      </c>
      <c r="P46" s="70">
        <f t="shared" si="36"/>
        <v>0</v>
      </c>
      <c r="Q46" s="70">
        <v>0</v>
      </c>
      <c r="R46" s="70">
        <v>0</v>
      </c>
      <c r="S46" s="70">
        <v>0</v>
      </c>
      <c r="T46" s="70">
        <v>0</v>
      </c>
      <c r="U46" s="70">
        <f t="shared" si="37"/>
        <v>0</v>
      </c>
      <c r="V46" s="70">
        <v>0</v>
      </c>
      <c r="W46" s="70">
        <v>0</v>
      </c>
      <c r="X46" s="70">
        <v>0</v>
      </c>
      <c r="Y46" s="70">
        <v>0</v>
      </c>
      <c r="Z46" s="70">
        <f t="shared" si="38"/>
        <v>0</v>
      </c>
      <c r="AA46" s="70">
        <v>0</v>
      </c>
      <c r="AB46" s="70">
        <v>0</v>
      </c>
      <c r="AC46" s="70">
        <v>0</v>
      </c>
      <c r="AD46" s="70">
        <v>0</v>
      </c>
      <c r="AE46" s="70">
        <f t="shared" si="39"/>
        <v>0</v>
      </c>
      <c r="AF46" s="70">
        <v>0</v>
      </c>
      <c r="AG46" s="70">
        <v>0</v>
      </c>
      <c r="AH46" s="70">
        <v>0</v>
      </c>
      <c r="AI46" s="70">
        <v>0</v>
      </c>
      <c r="AJ46" s="70">
        <f t="shared" si="40"/>
        <v>0</v>
      </c>
      <c r="AK46" s="70">
        <v>0</v>
      </c>
      <c r="AL46" s="70">
        <v>0</v>
      </c>
      <c r="AM46" s="70">
        <v>0</v>
      </c>
      <c r="AN46" s="70">
        <v>0</v>
      </c>
      <c r="AO46" s="70">
        <f t="shared" si="41"/>
        <v>0</v>
      </c>
      <c r="AP46" s="70">
        <v>0</v>
      </c>
      <c r="AQ46" s="70">
        <v>0</v>
      </c>
      <c r="AR46" s="70">
        <v>0</v>
      </c>
      <c r="AS46" s="70">
        <v>0</v>
      </c>
      <c r="AT46" s="70">
        <f t="shared" si="42"/>
        <v>0</v>
      </c>
      <c r="AU46" s="70">
        <v>0</v>
      </c>
      <c r="AV46" s="70">
        <v>0</v>
      </c>
      <c r="AW46" s="70">
        <v>0</v>
      </c>
      <c r="AX46" s="70">
        <v>0</v>
      </c>
      <c r="AY46" s="70">
        <f t="shared" si="43"/>
        <v>0</v>
      </c>
      <c r="AZ46" s="70">
        <v>0</v>
      </c>
      <c r="BA46" s="70">
        <v>0</v>
      </c>
      <c r="BB46" s="70">
        <v>0</v>
      </c>
      <c r="BC46" s="70">
        <v>0</v>
      </c>
      <c r="BD46" s="70">
        <f t="shared" si="44"/>
        <v>0</v>
      </c>
      <c r="BE46" s="70">
        <v>0</v>
      </c>
      <c r="BF46" s="70">
        <v>0</v>
      </c>
      <c r="BG46" s="70">
        <v>0</v>
      </c>
      <c r="BH46" s="70">
        <v>0</v>
      </c>
      <c r="BI46" s="70">
        <f t="shared" si="45"/>
        <v>0</v>
      </c>
      <c r="BJ46" s="70">
        <v>0</v>
      </c>
      <c r="BK46" s="70">
        <v>0</v>
      </c>
      <c r="BL46" s="70">
        <v>0</v>
      </c>
      <c r="BM46" s="70">
        <v>0</v>
      </c>
      <c r="BN46" s="70">
        <f t="shared" si="46"/>
        <v>0</v>
      </c>
      <c r="BO46" s="70">
        <v>0</v>
      </c>
      <c r="BP46" s="70">
        <v>0</v>
      </c>
      <c r="BQ46" s="70">
        <v>0</v>
      </c>
      <c r="BR46" s="70">
        <v>0</v>
      </c>
      <c r="BS46" s="70">
        <f t="shared" si="47"/>
        <v>0</v>
      </c>
      <c r="BT46" s="70">
        <v>0</v>
      </c>
      <c r="BU46" s="70">
        <v>0</v>
      </c>
      <c r="BV46" s="70">
        <v>0</v>
      </c>
      <c r="BW46" s="70">
        <v>0</v>
      </c>
      <c r="BX46" s="70">
        <f t="shared" si="48"/>
        <v>0</v>
      </c>
      <c r="BY46" s="70">
        <v>0</v>
      </c>
      <c r="BZ46" s="70">
        <v>0</v>
      </c>
      <c r="CA46" s="70">
        <v>0</v>
      </c>
      <c r="CB46" s="70">
        <v>0</v>
      </c>
      <c r="CC46" s="70">
        <f t="shared" si="49"/>
        <v>0</v>
      </c>
      <c r="CD46" s="70">
        <v>0</v>
      </c>
      <c r="CE46" s="70">
        <v>0</v>
      </c>
      <c r="CF46" s="70">
        <v>0</v>
      </c>
      <c r="CG46" s="70">
        <v>0</v>
      </c>
      <c r="CH46" s="70">
        <f t="shared" si="50"/>
        <v>0</v>
      </c>
      <c r="CI46" s="70">
        <v>0</v>
      </c>
      <c r="CJ46" s="70">
        <v>0</v>
      </c>
      <c r="CK46" s="70">
        <v>0</v>
      </c>
      <c r="CL46" s="70">
        <v>0</v>
      </c>
      <c r="CM46" s="70">
        <f t="shared" si="51"/>
        <v>0</v>
      </c>
      <c r="CN46" s="70">
        <v>0</v>
      </c>
      <c r="CO46" s="70">
        <v>0</v>
      </c>
      <c r="CP46" s="70">
        <v>0</v>
      </c>
      <c r="CQ46" s="70">
        <v>0</v>
      </c>
      <c r="CR46" s="70">
        <f t="shared" si="52"/>
        <v>0</v>
      </c>
      <c r="CS46" s="70">
        <v>0</v>
      </c>
      <c r="CT46" s="70">
        <v>0</v>
      </c>
      <c r="CU46" s="70">
        <v>0</v>
      </c>
      <c r="CV46" s="70">
        <v>0</v>
      </c>
      <c r="CW46" s="70">
        <f t="shared" si="53"/>
        <v>0</v>
      </c>
      <c r="CX46" s="70">
        <v>0</v>
      </c>
      <c r="CY46" s="70">
        <v>0</v>
      </c>
      <c r="CZ46" s="70">
        <v>0</v>
      </c>
      <c r="DA46" s="70">
        <v>0</v>
      </c>
      <c r="DB46" s="70">
        <f t="shared" si="54"/>
        <v>0</v>
      </c>
      <c r="DC46" s="70">
        <v>0</v>
      </c>
      <c r="DD46" s="70">
        <v>0</v>
      </c>
      <c r="DE46" s="70">
        <v>0</v>
      </c>
      <c r="DF46" s="70">
        <v>0</v>
      </c>
      <c r="DG46" s="70">
        <f t="shared" si="55"/>
        <v>0</v>
      </c>
      <c r="DH46" s="70">
        <v>0</v>
      </c>
      <c r="DI46" s="70">
        <v>0</v>
      </c>
      <c r="DJ46" s="70">
        <v>0</v>
      </c>
      <c r="DK46" s="70">
        <v>0</v>
      </c>
      <c r="DL46" s="70">
        <f t="shared" si="56"/>
        <v>0</v>
      </c>
      <c r="DM46" s="70">
        <v>0</v>
      </c>
      <c r="DN46" s="70">
        <v>0</v>
      </c>
      <c r="DO46" s="70">
        <v>0</v>
      </c>
      <c r="DP46" s="70">
        <v>0</v>
      </c>
      <c r="DQ46" s="70">
        <f t="shared" si="57"/>
        <v>0</v>
      </c>
      <c r="DR46" s="70">
        <v>0</v>
      </c>
      <c r="DS46" s="70">
        <v>0</v>
      </c>
      <c r="DT46" s="70">
        <v>0</v>
      </c>
      <c r="DU46" s="70">
        <v>0</v>
      </c>
      <c r="DV46" s="70">
        <f t="shared" si="58"/>
        <v>0</v>
      </c>
      <c r="DW46" s="70">
        <v>0</v>
      </c>
      <c r="DX46" s="70">
        <v>0</v>
      </c>
      <c r="DY46" s="70">
        <v>0</v>
      </c>
      <c r="DZ46" s="70">
        <v>0</v>
      </c>
      <c r="EA46" s="70">
        <f t="shared" si="59"/>
        <v>0</v>
      </c>
      <c r="EB46" s="70">
        <v>0</v>
      </c>
      <c r="EC46" s="70">
        <v>0</v>
      </c>
      <c r="ED46" s="70">
        <v>0</v>
      </c>
      <c r="EE46" s="70">
        <v>0</v>
      </c>
      <c r="EF46" s="70">
        <f t="shared" si="60"/>
        <v>0</v>
      </c>
      <c r="EG46" s="70">
        <v>0</v>
      </c>
      <c r="EH46" s="70">
        <v>0</v>
      </c>
      <c r="EI46" s="70">
        <v>0</v>
      </c>
      <c r="EJ46" s="70">
        <v>0</v>
      </c>
      <c r="EK46" s="70">
        <f t="shared" si="61"/>
        <v>0</v>
      </c>
      <c r="EL46" s="70">
        <v>0</v>
      </c>
      <c r="EM46" s="70">
        <v>0</v>
      </c>
      <c r="EN46" s="70">
        <v>0</v>
      </c>
      <c r="EO46" s="70">
        <v>0</v>
      </c>
      <c r="EP46" s="68">
        <f t="shared" si="62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3"/>
        <v>0</v>
      </c>
      <c r="EV46" s="68">
        <v>0</v>
      </c>
      <c r="EW46" s="68">
        <v>0</v>
      </c>
      <c r="EX46" s="68">
        <v>0</v>
      </c>
      <c r="EY46" s="68">
        <v>0</v>
      </c>
      <c r="FW46" s="46"/>
      <c r="FX46" s="46"/>
      <c r="FY46" s="46"/>
      <c r="FZ46" s="46"/>
      <c r="GA46" s="46"/>
      <c r="GB46" s="46"/>
      <c r="GC46" s="46"/>
      <c r="GD46" s="46"/>
      <c r="GE46" s="46"/>
      <c r="GF46" s="46"/>
      <c r="GG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73"/>
      <c r="C47" s="33" t="s">
        <v>193</v>
      </c>
      <c r="D47" s="41">
        <f t="shared" si="32"/>
        <v>0</v>
      </c>
      <c r="E47" s="59">
        <f t="shared" si="33"/>
        <v>0</v>
      </c>
      <c r="F47" s="70">
        <f t="shared" si="34"/>
        <v>0</v>
      </c>
      <c r="G47" s="70">
        <v>0</v>
      </c>
      <c r="H47" s="70">
        <v>0</v>
      </c>
      <c r="I47" s="70">
        <v>0</v>
      </c>
      <c r="J47" s="70">
        <v>0</v>
      </c>
      <c r="K47" s="70">
        <f t="shared" si="35"/>
        <v>0</v>
      </c>
      <c r="L47" s="70">
        <v>0</v>
      </c>
      <c r="M47" s="70">
        <v>0</v>
      </c>
      <c r="N47" s="70">
        <v>0</v>
      </c>
      <c r="O47" s="70">
        <v>0</v>
      </c>
      <c r="P47" s="70">
        <f t="shared" si="36"/>
        <v>0</v>
      </c>
      <c r="Q47" s="70">
        <v>0</v>
      </c>
      <c r="R47" s="70">
        <v>0</v>
      </c>
      <c r="S47" s="70">
        <v>0</v>
      </c>
      <c r="T47" s="70">
        <v>0</v>
      </c>
      <c r="U47" s="70">
        <f t="shared" si="37"/>
        <v>0</v>
      </c>
      <c r="V47" s="70">
        <v>0</v>
      </c>
      <c r="W47" s="70">
        <v>0</v>
      </c>
      <c r="X47" s="70">
        <v>0</v>
      </c>
      <c r="Y47" s="70">
        <v>0</v>
      </c>
      <c r="Z47" s="70">
        <f t="shared" si="38"/>
        <v>0</v>
      </c>
      <c r="AA47" s="70">
        <v>0</v>
      </c>
      <c r="AB47" s="70">
        <v>0</v>
      </c>
      <c r="AC47" s="70">
        <v>0</v>
      </c>
      <c r="AD47" s="70">
        <v>0</v>
      </c>
      <c r="AE47" s="70">
        <f t="shared" si="39"/>
        <v>0</v>
      </c>
      <c r="AF47" s="70">
        <v>0</v>
      </c>
      <c r="AG47" s="70">
        <v>0</v>
      </c>
      <c r="AH47" s="70">
        <v>0</v>
      </c>
      <c r="AI47" s="70">
        <v>0</v>
      </c>
      <c r="AJ47" s="70">
        <f t="shared" si="40"/>
        <v>0</v>
      </c>
      <c r="AK47" s="70">
        <v>0</v>
      </c>
      <c r="AL47" s="70">
        <v>0</v>
      </c>
      <c r="AM47" s="70">
        <v>0</v>
      </c>
      <c r="AN47" s="70">
        <v>0</v>
      </c>
      <c r="AO47" s="70">
        <f t="shared" si="41"/>
        <v>0</v>
      </c>
      <c r="AP47" s="70">
        <v>0</v>
      </c>
      <c r="AQ47" s="70">
        <v>0</v>
      </c>
      <c r="AR47" s="70">
        <v>0</v>
      </c>
      <c r="AS47" s="70">
        <v>0</v>
      </c>
      <c r="AT47" s="70">
        <f t="shared" si="42"/>
        <v>0</v>
      </c>
      <c r="AU47" s="70">
        <v>0</v>
      </c>
      <c r="AV47" s="70">
        <v>0</v>
      </c>
      <c r="AW47" s="70">
        <v>0</v>
      </c>
      <c r="AX47" s="70">
        <v>0</v>
      </c>
      <c r="AY47" s="70">
        <f t="shared" si="43"/>
        <v>0</v>
      </c>
      <c r="AZ47" s="70">
        <v>0</v>
      </c>
      <c r="BA47" s="70">
        <v>0</v>
      </c>
      <c r="BB47" s="70">
        <v>0</v>
      </c>
      <c r="BC47" s="70">
        <v>0</v>
      </c>
      <c r="BD47" s="70">
        <f t="shared" si="44"/>
        <v>0</v>
      </c>
      <c r="BE47" s="70">
        <v>0</v>
      </c>
      <c r="BF47" s="70">
        <v>0</v>
      </c>
      <c r="BG47" s="70">
        <v>0</v>
      </c>
      <c r="BH47" s="70">
        <v>0</v>
      </c>
      <c r="BI47" s="70">
        <f t="shared" si="45"/>
        <v>0</v>
      </c>
      <c r="BJ47" s="70">
        <v>0</v>
      </c>
      <c r="BK47" s="70">
        <v>0</v>
      </c>
      <c r="BL47" s="70">
        <v>0</v>
      </c>
      <c r="BM47" s="70">
        <v>0</v>
      </c>
      <c r="BN47" s="70">
        <f t="shared" si="46"/>
        <v>0</v>
      </c>
      <c r="BO47" s="70">
        <v>0</v>
      </c>
      <c r="BP47" s="70">
        <v>0</v>
      </c>
      <c r="BQ47" s="70">
        <v>0</v>
      </c>
      <c r="BR47" s="70">
        <v>0</v>
      </c>
      <c r="BS47" s="70">
        <f t="shared" si="47"/>
        <v>0</v>
      </c>
      <c r="BT47" s="70">
        <v>0</v>
      </c>
      <c r="BU47" s="70">
        <v>0</v>
      </c>
      <c r="BV47" s="70">
        <v>0</v>
      </c>
      <c r="BW47" s="70">
        <v>0</v>
      </c>
      <c r="BX47" s="70">
        <f t="shared" si="48"/>
        <v>0</v>
      </c>
      <c r="BY47" s="70">
        <v>0</v>
      </c>
      <c r="BZ47" s="70">
        <v>0</v>
      </c>
      <c r="CA47" s="70">
        <v>0</v>
      </c>
      <c r="CB47" s="70">
        <v>0</v>
      </c>
      <c r="CC47" s="70">
        <f t="shared" si="49"/>
        <v>0</v>
      </c>
      <c r="CD47" s="70">
        <v>0</v>
      </c>
      <c r="CE47" s="70">
        <v>0</v>
      </c>
      <c r="CF47" s="70">
        <v>0</v>
      </c>
      <c r="CG47" s="70">
        <v>0</v>
      </c>
      <c r="CH47" s="70">
        <f t="shared" si="50"/>
        <v>0</v>
      </c>
      <c r="CI47" s="70">
        <v>0</v>
      </c>
      <c r="CJ47" s="70">
        <v>0</v>
      </c>
      <c r="CK47" s="70">
        <v>0</v>
      </c>
      <c r="CL47" s="70">
        <v>0</v>
      </c>
      <c r="CM47" s="70">
        <f t="shared" si="51"/>
        <v>0</v>
      </c>
      <c r="CN47" s="70">
        <v>0</v>
      </c>
      <c r="CO47" s="70">
        <v>0</v>
      </c>
      <c r="CP47" s="70">
        <v>0</v>
      </c>
      <c r="CQ47" s="70">
        <v>0</v>
      </c>
      <c r="CR47" s="70">
        <f t="shared" si="52"/>
        <v>0</v>
      </c>
      <c r="CS47" s="70">
        <v>0</v>
      </c>
      <c r="CT47" s="70">
        <v>0</v>
      </c>
      <c r="CU47" s="70">
        <v>0</v>
      </c>
      <c r="CV47" s="70">
        <v>0</v>
      </c>
      <c r="CW47" s="70">
        <f t="shared" si="53"/>
        <v>0</v>
      </c>
      <c r="CX47" s="70">
        <v>0</v>
      </c>
      <c r="CY47" s="70">
        <v>0</v>
      </c>
      <c r="CZ47" s="70">
        <v>0</v>
      </c>
      <c r="DA47" s="70">
        <v>0</v>
      </c>
      <c r="DB47" s="70">
        <f t="shared" si="54"/>
        <v>0</v>
      </c>
      <c r="DC47" s="70">
        <v>0</v>
      </c>
      <c r="DD47" s="70">
        <v>0</v>
      </c>
      <c r="DE47" s="70">
        <v>0</v>
      </c>
      <c r="DF47" s="70">
        <v>0</v>
      </c>
      <c r="DG47" s="70">
        <f t="shared" si="55"/>
        <v>0</v>
      </c>
      <c r="DH47" s="70">
        <v>0</v>
      </c>
      <c r="DI47" s="70">
        <v>0</v>
      </c>
      <c r="DJ47" s="70">
        <v>0</v>
      </c>
      <c r="DK47" s="70">
        <v>0</v>
      </c>
      <c r="DL47" s="70">
        <f t="shared" si="56"/>
        <v>0</v>
      </c>
      <c r="DM47" s="70">
        <v>0</v>
      </c>
      <c r="DN47" s="70">
        <v>0</v>
      </c>
      <c r="DO47" s="70">
        <v>0</v>
      </c>
      <c r="DP47" s="70">
        <v>0</v>
      </c>
      <c r="DQ47" s="70">
        <f t="shared" si="57"/>
        <v>0</v>
      </c>
      <c r="DR47" s="70">
        <v>0</v>
      </c>
      <c r="DS47" s="70">
        <v>0</v>
      </c>
      <c r="DT47" s="70">
        <v>0</v>
      </c>
      <c r="DU47" s="70">
        <v>0</v>
      </c>
      <c r="DV47" s="70">
        <f t="shared" si="58"/>
        <v>0</v>
      </c>
      <c r="DW47" s="70">
        <v>0</v>
      </c>
      <c r="DX47" s="70">
        <v>0</v>
      </c>
      <c r="DY47" s="70">
        <v>0</v>
      </c>
      <c r="DZ47" s="70">
        <v>0</v>
      </c>
      <c r="EA47" s="70">
        <f t="shared" si="59"/>
        <v>0</v>
      </c>
      <c r="EB47" s="70">
        <v>0</v>
      </c>
      <c r="EC47" s="70">
        <v>0</v>
      </c>
      <c r="ED47" s="70">
        <v>0</v>
      </c>
      <c r="EE47" s="70">
        <v>0</v>
      </c>
      <c r="EF47" s="70">
        <f t="shared" si="60"/>
        <v>0</v>
      </c>
      <c r="EG47" s="70">
        <v>0</v>
      </c>
      <c r="EH47" s="70">
        <v>0</v>
      </c>
      <c r="EI47" s="70">
        <v>0</v>
      </c>
      <c r="EJ47" s="70">
        <v>0</v>
      </c>
      <c r="EK47" s="70">
        <f t="shared" si="61"/>
        <v>0</v>
      </c>
      <c r="EL47" s="70">
        <v>0</v>
      </c>
      <c r="EM47" s="70">
        <v>0</v>
      </c>
      <c r="EN47" s="70">
        <v>0</v>
      </c>
      <c r="EO47" s="70">
        <v>0</v>
      </c>
      <c r="EP47" s="68">
        <f t="shared" si="62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3"/>
        <v>0</v>
      </c>
      <c r="EV47" s="68">
        <v>0</v>
      </c>
      <c r="EW47" s="68">
        <v>0</v>
      </c>
      <c r="EX47" s="68">
        <v>0</v>
      </c>
      <c r="EY47" s="68">
        <v>0</v>
      </c>
      <c r="FW47" s="46"/>
      <c r="FX47" s="46"/>
      <c r="FY47" s="46"/>
      <c r="FZ47" s="46"/>
      <c r="GA47" s="46"/>
      <c r="GB47" s="46"/>
      <c r="GC47" s="46"/>
      <c r="GD47" s="46"/>
      <c r="GE47" s="46"/>
      <c r="GF47" s="46"/>
      <c r="GG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73"/>
      <c r="C48" s="33" t="s">
        <v>194</v>
      </c>
      <c r="D48" s="41">
        <f t="shared" si="32"/>
        <v>0</v>
      </c>
      <c r="E48" s="59">
        <f t="shared" si="33"/>
        <v>0</v>
      </c>
      <c r="F48" s="70">
        <f t="shared" si="34"/>
        <v>0</v>
      </c>
      <c r="G48" s="70">
        <v>0</v>
      </c>
      <c r="H48" s="70">
        <v>0</v>
      </c>
      <c r="I48" s="70">
        <v>0</v>
      </c>
      <c r="J48" s="70">
        <v>0</v>
      </c>
      <c r="K48" s="70">
        <f t="shared" si="35"/>
        <v>0</v>
      </c>
      <c r="L48" s="70">
        <v>0</v>
      </c>
      <c r="M48" s="70">
        <v>0</v>
      </c>
      <c r="N48" s="70">
        <v>0</v>
      </c>
      <c r="O48" s="70">
        <v>0</v>
      </c>
      <c r="P48" s="70">
        <f t="shared" si="36"/>
        <v>0</v>
      </c>
      <c r="Q48" s="70">
        <v>0</v>
      </c>
      <c r="R48" s="70">
        <v>0</v>
      </c>
      <c r="S48" s="70">
        <v>0</v>
      </c>
      <c r="T48" s="70">
        <v>0</v>
      </c>
      <c r="U48" s="70">
        <f t="shared" si="37"/>
        <v>0</v>
      </c>
      <c r="V48" s="70">
        <v>0</v>
      </c>
      <c r="W48" s="70">
        <v>0</v>
      </c>
      <c r="X48" s="70">
        <v>0</v>
      </c>
      <c r="Y48" s="70">
        <v>0</v>
      </c>
      <c r="Z48" s="70">
        <f t="shared" si="38"/>
        <v>0</v>
      </c>
      <c r="AA48" s="70">
        <v>0</v>
      </c>
      <c r="AB48" s="70">
        <v>0</v>
      </c>
      <c r="AC48" s="70">
        <v>0</v>
      </c>
      <c r="AD48" s="70">
        <v>0</v>
      </c>
      <c r="AE48" s="70">
        <f t="shared" si="39"/>
        <v>0</v>
      </c>
      <c r="AF48" s="70">
        <v>0</v>
      </c>
      <c r="AG48" s="70">
        <v>0</v>
      </c>
      <c r="AH48" s="70">
        <v>0</v>
      </c>
      <c r="AI48" s="70">
        <v>0</v>
      </c>
      <c r="AJ48" s="70">
        <f t="shared" si="40"/>
        <v>0</v>
      </c>
      <c r="AK48" s="70">
        <v>0</v>
      </c>
      <c r="AL48" s="70">
        <v>0</v>
      </c>
      <c r="AM48" s="70">
        <v>0</v>
      </c>
      <c r="AN48" s="70">
        <v>0</v>
      </c>
      <c r="AO48" s="70">
        <f t="shared" si="41"/>
        <v>0</v>
      </c>
      <c r="AP48" s="70">
        <v>0</v>
      </c>
      <c r="AQ48" s="70">
        <v>0</v>
      </c>
      <c r="AR48" s="70">
        <v>0</v>
      </c>
      <c r="AS48" s="70">
        <v>0</v>
      </c>
      <c r="AT48" s="70">
        <f t="shared" si="42"/>
        <v>0</v>
      </c>
      <c r="AU48" s="70">
        <v>0</v>
      </c>
      <c r="AV48" s="70">
        <v>0</v>
      </c>
      <c r="AW48" s="70">
        <v>0</v>
      </c>
      <c r="AX48" s="70">
        <v>0</v>
      </c>
      <c r="AY48" s="70">
        <f t="shared" si="43"/>
        <v>0</v>
      </c>
      <c r="AZ48" s="70">
        <v>0</v>
      </c>
      <c r="BA48" s="70">
        <v>0</v>
      </c>
      <c r="BB48" s="70">
        <v>0</v>
      </c>
      <c r="BC48" s="70">
        <v>0</v>
      </c>
      <c r="BD48" s="70">
        <f t="shared" si="44"/>
        <v>0</v>
      </c>
      <c r="BE48" s="70">
        <v>0</v>
      </c>
      <c r="BF48" s="70">
        <v>0</v>
      </c>
      <c r="BG48" s="70">
        <v>0</v>
      </c>
      <c r="BH48" s="70">
        <v>0</v>
      </c>
      <c r="BI48" s="70">
        <f t="shared" si="45"/>
        <v>0</v>
      </c>
      <c r="BJ48" s="70">
        <v>0</v>
      </c>
      <c r="BK48" s="70">
        <v>0</v>
      </c>
      <c r="BL48" s="70">
        <v>0</v>
      </c>
      <c r="BM48" s="70">
        <v>0</v>
      </c>
      <c r="BN48" s="70">
        <f t="shared" si="46"/>
        <v>0</v>
      </c>
      <c r="BO48" s="70">
        <v>0</v>
      </c>
      <c r="BP48" s="70">
        <v>0</v>
      </c>
      <c r="BQ48" s="70">
        <v>0</v>
      </c>
      <c r="BR48" s="70">
        <v>0</v>
      </c>
      <c r="BS48" s="70">
        <f t="shared" si="47"/>
        <v>0</v>
      </c>
      <c r="BT48" s="70">
        <v>0</v>
      </c>
      <c r="BU48" s="70">
        <v>0</v>
      </c>
      <c r="BV48" s="70">
        <v>0</v>
      </c>
      <c r="BW48" s="70">
        <v>0</v>
      </c>
      <c r="BX48" s="70">
        <f t="shared" si="48"/>
        <v>0</v>
      </c>
      <c r="BY48" s="70">
        <v>0</v>
      </c>
      <c r="BZ48" s="70">
        <v>0</v>
      </c>
      <c r="CA48" s="70">
        <v>0</v>
      </c>
      <c r="CB48" s="70">
        <v>0</v>
      </c>
      <c r="CC48" s="70">
        <f t="shared" si="49"/>
        <v>0</v>
      </c>
      <c r="CD48" s="70">
        <v>0</v>
      </c>
      <c r="CE48" s="70">
        <v>0</v>
      </c>
      <c r="CF48" s="70">
        <v>0</v>
      </c>
      <c r="CG48" s="70">
        <v>0</v>
      </c>
      <c r="CH48" s="70">
        <f t="shared" si="50"/>
        <v>0</v>
      </c>
      <c r="CI48" s="70">
        <v>0</v>
      </c>
      <c r="CJ48" s="70">
        <v>0</v>
      </c>
      <c r="CK48" s="70">
        <v>0</v>
      </c>
      <c r="CL48" s="70">
        <v>0</v>
      </c>
      <c r="CM48" s="70">
        <f t="shared" si="51"/>
        <v>0</v>
      </c>
      <c r="CN48" s="70">
        <v>0</v>
      </c>
      <c r="CO48" s="70">
        <v>0</v>
      </c>
      <c r="CP48" s="70">
        <v>0</v>
      </c>
      <c r="CQ48" s="70">
        <v>0</v>
      </c>
      <c r="CR48" s="70">
        <f t="shared" si="52"/>
        <v>0</v>
      </c>
      <c r="CS48" s="70">
        <v>0</v>
      </c>
      <c r="CT48" s="70">
        <v>0</v>
      </c>
      <c r="CU48" s="70">
        <v>0</v>
      </c>
      <c r="CV48" s="70">
        <v>0</v>
      </c>
      <c r="CW48" s="70">
        <f t="shared" si="53"/>
        <v>0</v>
      </c>
      <c r="CX48" s="70">
        <v>0</v>
      </c>
      <c r="CY48" s="70">
        <v>0</v>
      </c>
      <c r="CZ48" s="70">
        <v>0</v>
      </c>
      <c r="DA48" s="70">
        <v>0</v>
      </c>
      <c r="DB48" s="70">
        <f t="shared" si="54"/>
        <v>0</v>
      </c>
      <c r="DC48" s="70">
        <v>0</v>
      </c>
      <c r="DD48" s="70">
        <v>0</v>
      </c>
      <c r="DE48" s="70">
        <v>0</v>
      </c>
      <c r="DF48" s="70">
        <v>0</v>
      </c>
      <c r="DG48" s="70">
        <f t="shared" si="55"/>
        <v>0</v>
      </c>
      <c r="DH48" s="70">
        <v>0</v>
      </c>
      <c r="DI48" s="70">
        <v>0</v>
      </c>
      <c r="DJ48" s="70">
        <v>0</v>
      </c>
      <c r="DK48" s="70">
        <v>0</v>
      </c>
      <c r="DL48" s="70">
        <f t="shared" si="56"/>
        <v>0</v>
      </c>
      <c r="DM48" s="70">
        <v>0</v>
      </c>
      <c r="DN48" s="70">
        <v>0</v>
      </c>
      <c r="DO48" s="70">
        <v>0</v>
      </c>
      <c r="DP48" s="70">
        <v>0</v>
      </c>
      <c r="DQ48" s="70">
        <f t="shared" si="57"/>
        <v>0</v>
      </c>
      <c r="DR48" s="70">
        <v>0</v>
      </c>
      <c r="DS48" s="70">
        <v>0</v>
      </c>
      <c r="DT48" s="70">
        <v>0</v>
      </c>
      <c r="DU48" s="70">
        <v>0</v>
      </c>
      <c r="DV48" s="70">
        <f t="shared" si="58"/>
        <v>0</v>
      </c>
      <c r="DW48" s="70">
        <v>0</v>
      </c>
      <c r="DX48" s="70">
        <v>0</v>
      </c>
      <c r="DY48" s="70">
        <v>0</v>
      </c>
      <c r="DZ48" s="70">
        <v>0</v>
      </c>
      <c r="EA48" s="70">
        <f t="shared" si="59"/>
        <v>0</v>
      </c>
      <c r="EB48" s="70">
        <v>0</v>
      </c>
      <c r="EC48" s="70">
        <v>0</v>
      </c>
      <c r="ED48" s="70">
        <v>0</v>
      </c>
      <c r="EE48" s="70">
        <v>0</v>
      </c>
      <c r="EF48" s="70">
        <f t="shared" si="60"/>
        <v>0</v>
      </c>
      <c r="EG48" s="70">
        <v>0</v>
      </c>
      <c r="EH48" s="70">
        <v>0</v>
      </c>
      <c r="EI48" s="70">
        <v>0</v>
      </c>
      <c r="EJ48" s="70">
        <v>0</v>
      </c>
      <c r="EK48" s="70">
        <f t="shared" si="61"/>
        <v>0</v>
      </c>
      <c r="EL48" s="70">
        <v>0</v>
      </c>
      <c r="EM48" s="70">
        <v>0</v>
      </c>
      <c r="EN48" s="70">
        <v>0</v>
      </c>
      <c r="EO48" s="70">
        <v>0</v>
      </c>
      <c r="EP48" s="68">
        <f t="shared" si="62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3"/>
        <v>0</v>
      </c>
      <c r="EV48" s="68">
        <v>0</v>
      </c>
      <c r="EW48" s="68">
        <v>0</v>
      </c>
      <c r="EX48" s="68">
        <v>0</v>
      </c>
      <c r="EY48" s="68">
        <v>0</v>
      </c>
      <c r="FW48" s="46"/>
      <c r="FX48" s="46"/>
      <c r="FY48" s="46"/>
      <c r="FZ48" s="46"/>
      <c r="GA48" s="46"/>
      <c r="GB48" s="46"/>
      <c r="GC48" s="46"/>
      <c r="GD48" s="46"/>
      <c r="GE48" s="46"/>
      <c r="GF48" s="46"/>
      <c r="GG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73"/>
      <c r="C49" s="33" t="s">
        <v>195</v>
      </c>
      <c r="D49" s="41">
        <f t="shared" si="32"/>
        <v>0</v>
      </c>
      <c r="E49" s="59">
        <f t="shared" si="33"/>
        <v>0</v>
      </c>
      <c r="F49" s="70">
        <f t="shared" si="34"/>
        <v>0</v>
      </c>
      <c r="G49" s="70">
        <v>0</v>
      </c>
      <c r="H49" s="70">
        <v>0</v>
      </c>
      <c r="I49" s="70">
        <v>0</v>
      </c>
      <c r="J49" s="70">
        <v>0</v>
      </c>
      <c r="K49" s="70">
        <f t="shared" si="35"/>
        <v>0</v>
      </c>
      <c r="L49" s="70">
        <v>0</v>
      </c>
      <c r="M49" s="70">
        <v>0</v>
      </c>
      <c r="N49" s="70">
        <v>0</v>
      </c>
      <c r="O49" s="70">
        <v>0</v>
      </c>
      <c r="P49" s="70">
        <f t="shared" si="36"/>
        <v>0</v>
      </c>
      <c r="Q49" s="70">
        <v>0</v>
      </c>
      <c r="R49" s="70">
        <v>0</v>
      </c>
      <c r="S49" s="70">
        <v>0</v>
      </c>
      <c r="T49" s="70">
        <v>0</v>
      </c>
      <c r="U49" s="70">
        <f t="shared" si="37"/>
        <v>0</v>
      </c>
      <c r="V49" s="70">
        <v>0</v>
      </c>
      <c r="W49" s="70">
        <v>0</v>
      </c>
      <c r="X49" s="70">
        <v>0</v>
      </c>
      <c r="Y49" s="70">
        <v>0</v>
      </c>
      <c r="Z49" s="70">
        <f t="shared" si="38"/>
        <v>0</v>
      </c>
      <c r="AA49" s="70">
        <v>0</v>
      </c>
      <c r="AB49" s="70">
        <v>0</v>
      </c>
      <c r="AC49" s="70">
        <v>0</v>
      </c>
      <c r="AD49" s="70">
        <v>0</v>
      </c>
      <c r="AE49" s="70">
        <f t="shared" si="39"/>
        <v>0</v>
      </c>
      <c r="AF49" s="70">
        <v>0</v>
      </c>
      <c r="AG49" s="70">
        <v>0</v>
      </c>
      <c r="AH49" s="70">
        <v>0</v>
      </c>
      <c r="AI49" s="70">
        <v>0</v>
      </c>
      <c r="AJ49" s="70">
        <f t="shared" si="40"/>
        <v>0</v>
      </c>
      <c r="AK49" s="70">
        <v>0</v>
      </c>
      <c r="AL49" s="70">
        <v>0</v>
      </c>
      <c r="AM49" s="70">
        <v>0</v>
      </c>
      <c r="AN49" s="70">
        <v>0</v>
      </c>
      <c r="AO49" s="70">
        <f t="shared" si="41"/>
        <v>0</v>
      </c>
      <c r="AP49" s="70">
        <v>0</v>
      </c>
      <c r="AQ49" s="70">
        <v>0</v>
      </c>
      <c r="AR49" s="70">
        <v>0</v>
      </c>
      <c r="AS49" s="70">
        <v>0</v>
      </c>
      <c r="AT49" s="70">
        <f t="shared" si="42"/>
        <v>0</v>
      </c>
      <c r="AU49" s="70">
        <v>0</v>
      </c>
      <c r="AV49" s="70">
        <v>0</v>
      </c>
      <c r="AW49" s="70">
        <v>0</v>
      </c>
      <c r="AX49" s="70">
        <v>0</v>
      </c>
      <c r="AY49" s="70">
        <f t="shared" si="43"/>
        <v>0</v>
      </c>
      <c r="AZ49" s="70">
        <v>0</v>
      </c>
      <c r="BA49" s="70">
        <v>0</v>
      </c>
      <c r="BB49" s="70">
        <v>0</v>
      </c>
      <c r="BC49" s="70">
        <v>0</v>
      </c>
      <c r="BD49" s="70">
        <f t="shared" si="44"/>
        <v>0</v>
      </c>
      <c r="BE49" s="70">
        <v>0</v>
      </c>
      <c r="BF49" s="70">
        <v>0</v>
      </c>
      <c r="BG49" s="70">
        <v>0</v>
      </c>
      <c r="BH49" s="70">
        <v>0</v>
      </c>
      <c r="BI49" s="70">
        <f t="shared" si="45"/>
        <v>0</v>
      </c>
      <c r="BJ49" s="70">
        <v>0</v>
      </c>
      <c r="BK49" s="70">
        <v>0</v>
      </c>
      <c r="BL49" s="70">
        <v>0</v>
      </c>
      <c r="BM49" s="70">
        <v>0</v>
      </c>
      <c r="BN49" s="70">
        <f t="shared" si="46"/>
        <v>0</v>
      </c>
      <c r="BO49" s="70">
        <v>0</v>
      </c>
      <c r="BP49" s="70">
        <v>0</v>
      </c>
      <c r="BQ49" s="70">
        <v>0</v>
      </c>
      <c r="BR49" s="70">
        <v>0</v>
      </c>
      <c r="BS49" s="70">
        <f t="shared" si="47"/>
        <v>0</v>
      </c>
      <c r="BT49" s="70">
        <v>0</v>
      </c>
      <c r="BU49" s="70">
        <v>0</v>
      </c>
      <c r="BV49" s="70">
        <v>0</v>
      </c>
      <c r="BW49" s="70">
        <v>0</v>
      </c>
      <c r="BX49" s="70">
        <f t="shared" si="48"/>
        <v>0</v>
      </c>
      <c r="BY49" s="70">
        <v>0</v>
      </c>
      <c r="BZ49" s="70">
        <v>0</v>
      </c>
      <c r="CA49" s="70">
        <v>0</v>
      </c>
      <c r="CB49" s="70">
        <v>0</v>
      </c>
      <c r="CC49" s="70">
        <f t="shared" si="49"/>
        <v>0</v>
      </c>
      <c r="CD49" s="70">
        <v>0</v>
      </c>
      <c r="CE49" s="70">
        <v>0</v>
      </c>
      <c r="CF49" s="70">
        <v>0</v>
      </c>
      <c r="CG49" s="70">
        <v>0</v>
      </c>
      <c r="CH49" s="70">
        <f t="shared" si="50"/>
        <v>0</v>
      </c>
      <c r="CI49" s="70">
        <v>0</v>
      </c>
      <c r="CJ49" s="70">
        <v>0</v>
      </c>
      <c r="CK49" s="70">
        <v>0</v>
      </c>
      <c r="CL49" s="70">
        <v>0</v>
      </c>
      <c r="CM49" s="70">
        <f t="shared" si="51"/>
        <v>0</v>
      </c>
      <c r="CN49" s="70">
        <v>0</v>
      </c>
      <c r="CO49" s="70">
        <v>0</v>
      </c>
      <c r="CP49" s="70">
        <v>0</v>
      </c>
      <c r="CQ49" s="70">
        <v>0</v>
      </c>
      <c r="CR49" s="70">
        <f t="shared" si="52"/>
        <v>0</v>
      </c>
      <c r="CS49" s="70">
        <v>0</v>
      </c>
      <c r="CT49" s="70">
        <v>0</v>
      </c>
      <c r="CU49" s="70">
        <v>0</v>
      </c>
      <c r="CV49" s="70">
        <v>0</v>
      </c>
      <c r="CW49" s="70">
        <f t="shared" si="53"/>
        <v>0</v>
      </c>
      <c r="CX49" s="70">
        <v>0</v>
      </c>
      <c r="CY49" s="70">
        <v>0</v>
      </c>
      <c r="CZ49" s="70">
        <v>0</v>
      </c>
      <c r="DA49" s="70">
        <v>0</v>
      </c>
      <c r="DB49" s="70">
        <f t="shared" si="54"/>
        <v>0</v>
      </c>
      <c r="DC49" s="70">
        <v>0</v>
      </c>
      <c r="DD49" s="70">
        <v>0</v>
      </c>
      <c r="DE49" s="70">
        <v>0</v>
      </c>
      <c r="DF49" s="70">
        <v>0</v>
      </c>
      <c r="DG49" s="70">
        <f t="shared" si="55"/>
        <v>0</v>
      </c>
      <c r="DH49" s="70">
        <v>0</v>
      </c>
      <c r="DI49" s="70">
        <v>0</v>
      </c>
      <c r="DJ49" s="70">
        <v>0</v>
      </c>
      <c r="DK49" s="70">
        <v>0</v>
      </c>
      <c r="DL49" s="70">
        <f t="shared" si="56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57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58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59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0"/>
        <v>0</v>
      </c>
      <c r="EG49" s="70">
        <v>0</v>
      </c>
      <c r="EH49" s="70">
        <v>0</v>
      </c>
      <c r="EI49" s="70">
        <v>0</v>
      </c>
      <c r="EJ49" s="70">
        <v>0</v>
      </c>
      <c r="EK49" s="70">
        <f t="shared" si="61"/>
        <v>0</v>
      </c>
      <c r="EL49" s="70">
        <v>0</v>
      </c>
      <c r="EM49" s="70">
        <v>0</v>
      </c>
      <c r="EN49" s="70">
        <v>0</v>
      </c>
      <c r="EO49" s="70">
        <v>0</v>
      </c>
      <c r="EP49" s="68">
        <f t="shared" si="62"/>
        <v>0</v>
      </c>
      <c r="EQ49" s="68">
        <v>0</v>
      </c>
      <c r="ER49" s="68">
        <v>0</v>
      </c>
      <c r="ES49" s="68">
        <v>0</v>
      </c>
      <c r="ET49" s="68">
        <v>0</v>
      </c>
      <c r="EU49" s="68">
        <f t="shared" si="63"/>
        <v>0</v>
      </c>
      <c r="EV49" s="68">
        <v>0</v>
      </c>
      <c r="EW49" s="68">
        <v>0</v>
      </c>
      <c r="EX49" s="68">
        <v>0</v>
      </c>
      <c r="EY49" s="68">
        <v>0</v>
      </c>
      <c r="FW49" s="46"/>
      <c r="FX49" s="46"/>
      <c r="FY49" s="46"/>
      <c r="FZ49" s="46"/>
      <c r="GA49" s="46"/>
      <c r="GB49" s="46"/>
      <c r="GC49" s="46"/>
      <c r="GD49" s="46"/>
      <c r="GE49" s="46"/>
      <c r="GF49" s="46"/>
      <c r="GG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73"/>
      <c r="C50" s="33" t="s">
        <v>196</v>
      </c>
      <c r="D50" s="41">
        <f t="shared" si="32"/>
        <v>0</v>
      </c>
      <c r="E50" s="59">
        <f t="shared" si="33"/>
        <v>0</v>
      </c>
      <c r="F50" s="70">
        <f t="shared" si="34"/>
        <v>0</v>
      </c>
      <c r="G50" s="70">
        <v>0</v>
      </c>
      <c r="H50" s="70">
        <v>0</v>
      </c>
      <c r="I50" s="70">
        <v>0</v>
      </c>
      <c r="J50" s="70">
        <v>0</v>
      </c>
      <c r="K50" s="70">
        <f t="shared" si="35"/>
        <v>0</v>
      </c>
      <c r="L50" s="70">
        <v>0</v>
      </c>
      <c r="M50" s="70">
        <v>0</v>
      </c>
      <c r="N50" s="70">
        <v>0</v>
      </c>
      <c r="O50" s="70">
        <v>0</v>
      </c>
      <c r="P50" s="70">
        <f t="shared" si="36"/>
        <v>0</v>
      </c>
      <c r="Q50" s="70">
        <v>0</v>
      </c>
      <c r="R50" s="70">
        <v>0</v>
      </c>
      <c r="S50" s="70">
        <v>0</v>
      </c>
      <c r="T50" s="70">
        <v>0</v>
      </c>
      <c r="U50" s="70">
        <f t="shared" si="37"/>
        <v>0</v>
      </c>
      <c r="V50" s="70">
        <v>0</v>
      </c>
      <c r="W50" s="70">
        <v>0</v>
      </c>
      <c r="X50" s="70">
        <v>0</v>
      </c>
      <c r="Y50" s="70">
        <v>0</v>
      </c>
      <c r="Z50" s="70">
        <f t="shared" si="38"/>
        <v>0</v>
      </c>
      <c r="AA50" s="70">
        <v>0</v>
      </c>
      <c r="AB50" s="70">
        <v>0</v>
      </c>
      <c r="AC50" s="70">
        <v>0</v>
      </c>
      <c r="AD50" s="70">
        <v>0</v>
      </c>
      <c r="AE50" s="70">
        <f t="shared" si="39"/>
        <v>0</v>
      </c>
      <c r="AF50" s="70">
        <v>0</v>
      </c>
      <c r="AG50" s="70">
        <v>0</v>
      </c>
      <c r="AH50" s="70">
        <v>0</v>
      </c>
      <c r="AI50" s="70">
        <v>0</v>
      </c>
      <c r="AJ50" s="70">
        <f t="shared" si="40"/>
        <v>0</v>
      </c>
      <c r="AK50" s="70">
        <v>0</v>
      </c>
      <c r="AL50" s="70">
        <v>0</v>
      </c>
      <c r="AM50" s="70">
        <v>0</v>
      </c>
      <c r="AN50" s="70">
        <v>0</v>
      </c>
      <c r="AO50" s="70">
        <f t="shared" si="41"/>
        <v>0</v>
      </c>
      <c r="AP50" s="70">
        <v>0</v>
      </c>
      <c r="AQ50" s="70">
        <v>0</v>
      </c>
      <c r="AR50" s="70">
        <v>0</v>
      </c>
      <c r="AS50" s="70">
        <v>0</v>
      </c>
      <c r="AT50" s="70">
        <f t="shared" si="42"/>
        <v>0</v>
      </c>
      <c r="AU50" s="70">
        <v>0</v>
      </c>
      <c r="AV50" s="70">
        <v>0</v>
      </c>
      <c r="AW50" s="70">
        <v>0</v>
      </c>
      <c r="AX50" s="70">
        <v>0</v>
      </c>
      <c r="AY50" s="70">
        <f t="shared" si="43"/>
        <v>0</v>
      </c>
      <c r="AZ50" s="70">
        <v>0</v>
      </c>
      <c r="BA50" s="70">
        <v>0</v>
      </c>
      <c r="BB50" s="70">
        <v>0</v>
      </c>
      <c r="BC50" s="70">
        <v>0</v>
      </c>
      <c r="BD50" s="70">
        <f t="shared" si="44"/>
        <v>0</v>
      </c>
      <c r="BE50" s="70">
        <v>0</v>
      </c>
      <c r="BF50" s="70">
        <v>0</v>
      </c>
      <c r="BG50" s="70">
        <v>0</v>
      </c>
      <c r="BH50" s="70">
        <v>0</v>
      </c>
      <c r="BI50" s="70">
        <f t="shared" si="45"/>
        <v>0</v>
      </c>
      <c r="BJ50" s="70">
        <v>0</v>
      </c>
      <c r="BK50" s="70">
        <v>0</v>
      </c>
      <c r="BL50" s="70">
        <v>0</v>
      </c>
      <c r="BM50" s="70">
        <v>0</v>
      </c>
      <c r="BN50" s="70">
        <f t="shared" si="46"/>
        <v>0</v>
      </c>
      <c r="BO50" s="70">
        <v>0</v>
      </c>
      <c r="BP50" s="70">
        <v>0</v>
      </c>
      <c r="BQ50" s="70">
        <v>0</v>
      </c>
      <c r="BR50" s="70">
        <v>0</v>
      </c>
      <c r="BS50" s="70">
        <f t="shared" si="47"/>
        <v>0</v>
      </c>
      <c r="BT50" s="70">
        <v>0</v>
      </c>
      <c r="BU50" s="70">
        <v>0</v>
      </c>
      <c r="BV50" s="70">
        <v>0</v>
      </c>
      <c r="BW50" s="70">
        <v>0</v>
      </c>
      <c r="BX50" s="70">
        <f t="shared" si="48"/>
        <v>0</v>
      </c>
      <c r="BY50" s="70">
        <v>0</v>
      </c>
      <c r="BZ50" s="70">
        <v>0</v>
      </c>
      <c r="CA50" s="70">
        <v>0</v>
      </c>
      <c r="CB50" s="70">
        <v>0</v>
      </c>
      <c r="CC50" s="70">
        <f t="shared" si="49"/>
        <v>0</v>
      </c>
      <c r="CD50" s="70">
        <v>0</v>
      </c>
      <c r="CE50" s="70">
        <v>0</v>
      </c>
      <c r="CF50" s="70">
        <v>0</v>
      </c>
      <c r="CG50" s="70">
        <v>0</v>
      </c>
      <c r="CH50" s="70">
        <f t="shared" si="50"/>
        <v>0</v>
      </c>
      <c r="CI50" s="70">
        <v>0</v>
      </c>
      <c r="CJ50" s="70">
        <v>0</v>
      </c>
      <c r="CK50" s="70">
        <v>0</v>
      </c>
      <c r="CL50" s="70">
        <v>0</v>
      </c>
      <c r="CM50" s="70">
        <f t="shared" si="51"/>
        <v>0</v>
      </c>
      <c r="CN50" s="70">
        <v>0</v>
      </c>
      <c r="CO50" s="70">
        <v>0</v>
      </c>
      <c r="CP50" s="70">
        <v>0</v>
      </c>
      <c r="CQ50" s="70">
        <v>0</v>
      </c>
      <c r="CR50" s="70">
        <f t="shared" si="52"/>
        <v>0</v>
      </c>
      <c r="CS50" s="70">
        <v>0</v>
      </c>
      <c r="CT50" s="70">
        <v>0</v>
      </c>
      <c r="CU50" s="70">
        <v>0</v>
      </c>
      <c r="CV50" s="70">
        <v>0</v>
      </c>
      <c r="CW50" s="70">
        <f t="shared" si="53"/>
        <v>0</v>
      </c>
      <c r="CX50" s="70">
        <v>0</v>
      </c>
      <c r="CY50" s="70">
        <v>0</v>
      </c>
      <c r="CZ50" s="70">
        <v>0</v>
      </c>
      <c r="DA50" s="70">
        <v>0</v>
      </c>
      <c r="DB50" s="70">
        <f t="shared" si="54"/>
        <v>0</v>
      </c>
      <c r="DC50" s="70">
        <v>0</v>
      </c>
      <c r="DD50" s="70">
        <v>0</v>
      </c>
      <c r="DE50" s="70">
        <v>0</v>
      </c>
      <c r="DF50" s="70">
        <v>0</v>
      </c>
      <c r="DG50" s="70">
        <f t="shared" si="55"/>
        <v>0</v>
      </c>
      <c r="DH50" s="70">
        <v>0</v>
      </c>
      <c r="DI50" s="70">
        <v>0</v>
      </c>
      <c r="DJ50" s="70">
        <v>0</v>
      </c>
      <c r="DK50" s="70">
        <v>0</v>
      </c>
      <c r="DL50" s="70">
        <f t="shared" si="56"/>
        <v>0</v>
      </c>
      <c r="DM50" s="70">
        <v>0</v>
      </c>
      <c r="DN50" s="70">
        <v>0</v>
      </c>
      <c r="DO50" s="70">
        <v>0</v>
      </c>
      <c r="DP50" s="70">
        <v>0</v>
      </c>
      <c r="DQ50" s="70">
        <f t="shared" si="57"/>
        <v>0</v>
      </c>
      <c r="DR50" s="70">
        <v>0</v>
      </c>
      <c r="DS50" s="70">
        <v>0</v>
      </c>
      <c r="DT50" s="70">
        <v>0</v>
      </c>
      <c r="DU50" s="70">
        <v>0</v>
      </c>
      <c r="DV50" s="70">
        <f t="shared" si="58"/>
        <v>0</v>
      </c>
      <c r="DW50" s="70">
        <v>0</v>
      </c>
      <c r="DX50" s="70">
        <v>0</v>
      </c>
      <c r="DY50" s="70">
        <v>0</v>
      </c>
      <c r="DZ50" s="70">
        <v>0</v>
      </c>
      <c r="EA50" s="70">
        <f t="shared" si="59"/>
        <v>0</v>
      </c>
      <c r="EB50" s="70">
        <v>0</v>
      </c>
      <c r="EC50" s="70">
        <v>0</v>
      </c>
      <c r="ED50" s="70">
        <v>0</v>
      </c>
      <c r="EE50" s="70">
        <v>0</v>
      </c>
      <c r="EF50" s="70">
        <f t="shared" si="60"/>
        <v>0</v>
      </c>
      <c r="EG50" s="70">
        <v>0</v>
      </c>
      <c r="EH50" s="70">
        <v>0</v>
      </c>
      <c r="EI50" s="70">
        <v>0</v>
      </c>
      <c r="EJ50" s="70">
        <v>0</v>
      </c>
      <c r="EK50" s="70">
        <f t="shared" si="61"/>
        <v>0</v>
      </c>
      <c r="EL50" s="70">
        <v>0</v>
      </c>
      <c r="EM50" s="70">
        <v>0</v>
      </c>
      <c r="EN50" s="70">
        <v>0</v>
      </c>
      <c r="EO50" s="70">
        <v>0</v>
      </c>
      <c r="EP50" s="68">
        <f t="shared" si="62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3"/>
        <v>0</v>
      </c>
      <c r="EV50" s="68">
        <v>0</v>
      </c>
      <c r="EW50" s="68">
        <v>0</v>
      </c>
      <c r="EX50" s="68">
        <v>0</v>
      </c>
      <c r="EY50" s="68">
        <v>0</v>
      </c>
      <c r="FW50" s="46"/>
      <c r="FX50" s="46"/>
      <c r="FY50" s="46"/>
      <c r="FZ50" s="46"/>
      <c r="GA50" s="46"/>
      <c r="GB50" s="46"/>
      <c r="GC50" s="46"/>
      <c r="GD50" s="46"/>
      <c r="GE50" s="46"/>
      <c r="GF50" s="46"/>
      <c r="GG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73"/>
      <c r="C51" s="33" t="s">
        <v>197</v>
      </c>
      <c r="D51" s="41">
        <f t="shared" si="32"/>
        <v>0</v>
      </c>
      <c r="E51" s="59">
        <f t="shared" si="33"/>
        <v>0</v>
      </c>
      <c r="F51" s="70">
        <f t="shared" si="34"/>
        <v>0</v>
      </c>
      <c r="G51" s="70">
        <v>0</v>
      </c>
      <c r="H51" s="70">
        <v>0</v>
      </c>
      <c r="I51" s="70">
        <v>0</v>
      </c>
      <c r="J51" s="70">
        <v>0</v>
      </c>
      <c r="K51" s="70">
        <f t="shared" si="35"/>
        <v>0</v>
      </c>
      <c r="L51" s="70">
        <v>0</v>
      </c>
      <c r="M51" s="70">
        <v>0</v>
      </c>
      <c r="N51" s="70">
        <v>0</v>
      </c>
      <c r="O51" s="70">
        <v>0</v>
      </c>
      <c r="P51" s="70">
        <f t="shared" si="36"/>
        <v>0</v>
      </c>
      <c r="Q51" s="70">
        <v>0</v>
      </c>
      <c r="R51" s="70">
        <v>0</v>
      </c>
      <c r="S51" s="70">
        <v>0</v>
      </c>
      <c r="T51" s="70">
        <v>0</v>
      </c>
      <c r="U51" s="70">
        <f t="shared" si="37"/>
        <v>0</v>
      </c>
      <c r="V51" s="70">
        <v>0</v>
      </c>
      <c r="W51" s="70">
        <v>0</v>
      </c>
      <c r="X51" s="70">
        <v>0</v>
      </c>
      <c r="Y51" s="70">
        <v>0</v>
      </c>
      <c r="Z51" s="70">
        <f t="shared" si="38"/>
        <v>0</v>
      </c>
      <c r="AA51" s="70">
        <v>0</v>
      </c>
      <c r="AB51" s="70">
        <v>0</v>
      </c>
      <c r="AC51" s="70">
        <v>0</v>
      </c>
      <c r="AD51" s="70">
        <v>0</v>
      </c>
      <c r="AE51" s="70">
        <f t="shared" si="39"/>
        <v>0</v>
      </c>
      <c r="AF51" s="70">
        <v>0</v>
      </c>
      <c r="AG51" s="70">
        <v>0</v>
      </c>
      <c r="AH51" s="70">
        <v>0</v>
      </c>
      <c r="AI51" s="70">
        <v>0</v>
      </c>
      <c r="AJ51" s="70">
        <f t="shared" si="40"/>
        <v>0</v>
      </c>
      <c r="AK51" s="70">
        <v>0</v>
      </c>
      <c r="AL51" s="70">
        <v>0</v>
      </c>
      <c r="AM51" s="70">
        <v>0</v>
      </c>
      <c r="AN51" s="70">
        <v>0</v>
      </c>
      <c r="AO51" s="70">
        <f t="shared" si="41"/>
        <v>0</v>
      </c>
      <c r="AP51" s="70">
        <v>0</v>
      </c>
      <c r="AQ51" s="70">
        <v>0</v>
      </c>
      <c r="AR51" s="70">
        <v>0</v>
      </c>
      <c r="AS51" s="70">
        <v>0</v>
      </c>
      <c r="AT51" s="70">
        <f t="shared" si="42"/>
        <v>0</v>
      </c>
      <c r="AU51" s="70">
        <v>0</v>
      </c>
      <c r="AV51" s="70">
        <v>0</v>
      </c>
      <c r="AW51" s="70">
        <v>0</v>
      </c>
      <c r="AX51" s="70">
        <v>0</v>
      </c>
      <c r="AY51" s="70">
        <f t="shared" si="43"/>
        <v>0</v>
      </c>
      <c r="AZ51" s="70">
        <v>0</v>
      </c>
      <c r="BA51" s="70">
        <v>0</v>
      </c>
      <c r="BB51" s="70">
        <v>0</v>
      </c>
      <c r="BC51" s="70">
        <v>0</v>
      </c>
      <c r="BD51" s="70">
        <f t="shared" si="44"/>
        <v>0</v>
      </c>
      <c r="BE51" s="70">
        <v>0</v>
      </c>
      <c r="BF51" s="70">
        <v>0</v>
      </c>
      <c r="BG51" s="70">
        <v>0</v>
      </c>
      <c r="BH51" s="70">
        <v>0</v>
      </c>
      <c r="BI51" s="70">
        <f t="shared" si="45"/>
        <v>0</v>
      </c>
      <c r="BJ51" s="70">
        <v>0</v>
      </c>
      <c r="BK51" s="70">
        <v>0</v>
      </c>
      <c r="BL51" s="70">
        <v>0</v>
      </c>
      <c r="BM51" s="70">
        <v>0</v>
      </c>
      <c r="BN51" s="70">
        <f t="shared" si="46"/>
        <v>0</v>
      </c>
      <c r="BO51" s="70">
        <v>0</v>
      </c>
      <c r="BP51" s="70">
        <v>0</v>
      </c>
      <c r="BQ51" s="70">
        <v>0</v>
      </c>
      <c r="BR51" s="70">
        <v>0</v>
      </c>
      <c r="BS51" s="70">
        <f t="shared" si="47"/>
        <v>0</v>
      </c>
      <c r="BT51" s="70">
        <v>0</v>
      </c>
      <c r="BU51" s="70">
        <v>0</v>
      </c>
      <c r="BV51" s="70">
        <v>0</v>
      </c>
      <c r="BW51" s="70">
        <v>0</v>
      </c>
      <c r="BX51" s="70">
        <f t="shared" si="48"/>
        <v>0</v>
      </c>
      <c r="BY51" s="70">
        <v>0</v>
      </c>
      <c r="BZ51" s="70">
        <v>0</v>
      </c>
      <c r="CA51" s="70">
        <v>0</v>
      </c>
      <c r="CB51" s="70">
        <v>0</v>
      </c>
      <c r="CC51" s="70">
        <f t="shared" si="49"/>
        <v>0</v>
      </c>
      <c r="CD51" s="70">
        <v>0</v>
      </c>
      <c r="CE51" s="70">
        <v>0</v>
      </c>
      <c r="CF51" s="70">
        <v>0</v>
      </c>
      <c r="CG51" s="70">
        <v>0</v>
      </c>
      <c r="CH51" s="70">
        <f t="shared" si="50"/>
        <v>0</v>
      </c>
      <c r="CI51" s="70">
        <v>0</v>
      </c>
      <c r="CJ51" s="70">
        <v>0</v>
      </c>
      <c r="CK51" s="70">
        <v>0</v>
      </c>
      <c r="CL51" s="70">
        <v>0</v>
      </c>
      <c r="CM51" s="70">
        <f t="shared" si="51"/>
        <v>0</v>
      </c>
      <c r="CN51" s="70">
        <v>0</v>
      </c>
      <c r="CO51" s="70">
        <v>0</v>
      </c>
      <c r="CP51" s="70">
        <v>0</v>
      </c>
      <c r="CQ51" s="70">
        <v>0</v>
      </c>
      <c r="CR51" s="70">
        <f t="shared" si="52"/>
        <v>0</v>
      </c>
      <c r="CS51" s="70">
        <v>0</v>
      </c>
      <c r="CT51" s="70">
        <v>0</v>
      </c>
      <c r="CU51" s="70">
        <v>0</v>
      </c>
      <c r="CV51" s="70">
        <v>0</v>
      </c>
      <c r="CW51" s="70">
        <f t="shared" si="53"/>
        <v>0</v>
      </c>
      <c r="CX51" s="70">
        <v>0</v>
      </c>
      <c r="CY51" s="70">
        <v>0</v>
      </c>
      <c r="CZ51" s="70">
        <v>0</v>
      </c>
      <c r="DA51" s="70">
        <v>0</v>
      </c>
      <c r="DB51" s="70">
        <f t="shared" si="54"/>
        <v>0</v>
      </c>
      <c r="DC51" s="70">
        <v>0</v>
      </c>
      <c r="DD51" s="70">
        <v>0</v>
      </c>
      <c r="DE51" s="70">
        <v>0</v>
      </c>
      <c r="DF51" s="70">
        <v>0</v>
      </c>
      <c r="DG51" s="70">
        <f t="shared" si="55"/>
        <v>0</v>
      </c>
      <c r="DH51" s="70">
        <v>0</v>
      </c>
      <c r="DI51" s="70">
        <v>0</v>
      </c>
      <c r="DJ51" s="70">
        <v>0</v>
      </c>
      <c r="DK51" s="70">
        <v>0</v>
      </c>
      <c r="DL51" s="70">
        <f t="shared" si="56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57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58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59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0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1"/>
        <v>0</v>
      </c>
      <c r="EL51" s="70">
        <v>0</v>
      </c>
      <c r="EM51" s="70">
        <v>0</v>
      </c>
      <c r="EN51" s="70">
        <v>0</v>
      </c>
      <c r="EO51" s="70">
        <v>0</v>
      </c>
      <c r="EP51" s="68">
        <f t="shared" si="62"/>
        <v>0</v>
      </c>
      <c r="EQ51" s="68">
        <v>0</v>
      </c>
      <c r="ER51" s="68">
        <v>0</v>
      </c>
      <c r="ES51" s="68">
        <v>0</v>
      </c>
      <c r="ET51" s="68">
        <v>0</v>
      </c>
      <c r="EU51" s="68">
        <f t="shared" si="63"/>
        <v>0</v>
      </c>
      <c r="EV51" s="68">
        <v>0</v>
      </c>
      <c r="EW51" s="68">
        <v>0</v>
      </c>
      <c r="EX51" s="68">
        <v>0</v>
      </c>
      <c r="EY51" s="68">
        <v>0</v>
      </c>
      <c r="FW51" s="46"/>
      <c r="FX51" s="46"/>
      <c r="FY51" s="46"/>
      <c r="FZ51" s="46"/>
      <c r="GA51" s="46"/>
      <c r="GB51" s="46"/>
      <c r="GC51" s="46"/>
      <c r="GD51" s="46"/>
      <c r="GE51" s="46"/>
      <c r="GF51" s="46"/>
      <c r="GG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73"/>
      <c r="C52" s="33" t="s">
        <v>198</v>
      </c>
      <c r="D52" s="41">
        <f t="shared" si="32"/>
        <v>0</v>
      </c>
      <c r="E52" s="59">
        <f t="shared" si="33"/>
        <v>0</v>
      </c>
      <c r="F52" s="70">
        <f t="shared" si="34"/>
        <v>0</v>
      </c>
      <c r="G52" s="70">
        <v>0</v>
      </c>
      <c r="H52" s="70">
        <v>0</v>
      </c>
      <c r="I52" s="70">
        <v>0</v>
      </c>
      <c r="J52" s="70">
        <v>0</v>
      </c>
      <c r="K52" s="70">
        <f t="shared" si="35"/>
        <v>0</v>
      </c>
      <c r="L52" s="70">
        <v>0</v>
      </c>
      <c r="M52" s="70">
        <v>0</v>
      </c>
      <c r="N52" s="70">
        <v>0</v>
      </c>
      <c r="O52" s="70">
        <v>0</v>
      </c>
      <c r="P52" s="70">
        <f t="shared" si="36"/>
        <v>0</v>
      </c>
      <c r="Q52" s="70">
        <v>0</v>
      </c>
      <c r="R52" s="70">
        <v>0</v>
      </c>
      <c r="S52" s="70">
        <v>0</v>
      </c>
      <c r="T52" s="70">
        <v>0</v>
      </c>
      <c r="U52" s="70">
        <f t="shared" si="37"/>
        <v>0</v>
      </c>
      <c r="V52" s="70">
        <v>0</v>
      </c>
      <c r="W52" s="70">
        <v>0</v>
      </c>
      <c r="X52" s="70">
        <v>0</v>
      </c>
      <c r="Y52" s="70">
        <v>0</v>
      </c>
      <c r="Z52" s="70">
        <f t="shared" si="38"/>
        <v>0</v>
      </c>
      <c r="AA52" s="70">
        <v>0</v>
      </c>
      <c r="AB52" s="70">
        <v>0</v>
      </c>
      <c r="AC52" s="70">
        <v>0</v>
      </c>
      <c r="AD52" s="70">
        <v>0</v>
      </c>
      <c r="AE52" s="70">
        <f t="shared" si="39"/>
        <v>0</v>
      </c>
      <c r="AF52" s="70">
        <v>0</v>
      </c>
      <c r="AG52" s="70">
        <v>0</v>
      </c>
      <c r="AH52" s="70">
        <v>0</v>
      </c>
      <c r="AI52" s="70">
        <v>0</v>
      </c>
      <c r="AJ52" s="70">
        <f t="shared" si="40"/>
        <v>0</v>
      </c>
      <c r="AK52" s="70">
        <v>0</v>
      </c>
      <c r="AL52" s="70">
        <v>0</v>
      </c>
      <c r="AM52" s="70">
        <v>0</v>
      </c>
      <c r="AN52" s="70">
        <v>0</v>
      </c>
      <c r="AO52" s="70">
        <f t="shared" si="41"/>
        <v>0</v>
      </c>
      <c r="AP52" s="70">
        <v>0</v>
      </c>
      <c r="AQ52" s="70">
        <v>0</v>
      </c>
      <c r="AR52" s="70">
        <v>0</v>
      </c>
      <c r="AS52" s="70">
        <v>0</v>
      </c>
      <c r="AT52" s="70">
        <f t="shared" si="42"/>
        <v>0</v>
      </c>
      <c r="AU52" s="70">
        <v>0</v>
      </c>
      <c r="AV52" s="70">
        <v>0</v>
      </c>
      <c r="AW52" s="70">
        <v>0</v>
      </c>
      <c r="AX52" s="70">
        <v>0</v>
      </c>
      <c r="AY52" s="70">
        <f t="shared" si="43"/>
        <v>0</v>
      </c>
      <c r="AZ52" s="70">
        <v>0</v>
      </c>
      <c r="BA52" s="70">
        <v>0</v>
      </c>
      <c r="BB52" s="70">
        <v>0</v>
      </c>
      <c r="BC52" s="70">
        <v>0</v>
      </c>
      <c r="BD52" s="70">
        <f t="shared" si="44"/>
        <v>0</v>
      </c>
      <c r="BE52" s="70">
        <v>0</v>
      </c>
      <c r="BF52" s="70">
        <v>0</v>
      </c>
      <c r="BG52" s="70">
        <v>0</v>
      </c>
      <c r="BH52" s="70">
        <v>0</v>
      </c>
      <c r="BI52" s="70">
        <f t="shared" si="45"/>
        <v>0</v>
      </c>
      <c r="BJ52" s="70">
        <v>0</v>
      </c>
      <c r="BK52" s="70">
        <v>0</v>
      </c>
      <c r="BL52" s="70">
        <v>0</v>
      </c>
      <c r="BM52" s="70">
        <v>0</v>
      </c>
      <c r="BN52" s="70">
        <f t="shared" si="46"/>
        <v>0</v>
      </c>
      <c r="BO52" s="70">
        <v>0</v>
      </c>
      <c r="BP52" s="70">
        <v>0</v>
      </c>
      <c r="BQ52" s="70">
        <v>0</v>
      </c>
      <c r="BR52" s="70">
        <v>0</v>
      </c>
      <c r="BS52" s="70">
        <f t="shared" si="47"/>
        <v>0</v>
      </c>
      <c r="BT52" s="70">
        <v>0</v>
      </c>
      <c r="BU52" s="70">
        <v>0</v>
      </c>
      <c r="BV52" s="70">
        <v>0</v>
      </c>
      <c r="BW52" s="70">
        <v>0</v>
      </c>
      <c r="BX52" s="70">
        <f t="shared" si="48"/>
        <v>0</v>
      </c>
      <c r="BY52" s="70">
        <v>0</v>
      </c>
      <c r="BZ52" s="70">
        <v>0</v>
      </c>
      <c r="CA52" s="70">
        <v>0</v>
      </c>
      <c r="CB52" s="70">
        <v>0</v>
      </c>
      <c r="CC52" s="70">
        <f t="shared" si="49"/>
        <v>0</v>
      </c>
      <c r="CD52" s="70">
        <v>0</v>
      </c>
      <c r="CE52" s="70">
        <v>0</v>
      </c>
      <c r="CF52" s="70">
        <v>0</v>
      </c>
      <c r="CG52" s="70">
        <v>0</v>
      </c>
      <c r="CH52" s="70">
        <f t="shared" si="50"/>
        <v>0</v>
      </c>
      <c r="CI52" s="70">
        <v>0</v>
      </c>
      <c r="CJ52" s="70">
        <v>0</v>
      </c>
      <c r="CK52" s="70">
        <v>0</v>
      </c>
      <c r="CL52" s="70">
        <v>0</v>
      </c>
      <c r="CM52" s="70">
        <f t="shared" si="51"/>
        <v>0</v>
      </c>
      <c r="CN52" s="70">
        <v>0</v>
      </c>
      <c r="CO52" s="70">
        <v>0</v>
      </c>
      <c r="CP52" s="70">
        <v>0</v>
      </c>
      <c r="CQ52" s="70">
        <v>0</v>
      </c>
      <c r="CR52" s="70">
        <f t="shared" si="52"/>
        <v>0</v>
      </c>
      <c r="CS52" s="70">
        <v>0</v>
      </c>
      <c r="CT52" s="70">
        <v>0</v>
      </c>
      <c r="CU52" s="70">
        <v>0</v>
      </c>
      <c r="CV52" s="70">
        <v>0</v>
      </c>
      <c r="CW52" s="70">
        <f t="shared" si="53"/>
        <v>0</v>
      </c>
      <c r="CX52" s="70">
        <v>0</v>
      </c>
      <c r="CY52" s="70">
        <v>0</v>
      </c>
      <c r="CZ52" s="70">
        <v>0</v>
      </c>
      <c r="DA52" s="70">
        <v>0</v>
      </c>
      <c r="DB52" s="70">
        <f t="shared" si="54"/>
        <v>0</v>
      </c>
      <c r="DC52" s="70">
        <v>0</v>
      </c>
      <c r="DD52" s="70">
        <v>0</v>
      </c>
      <c r="DE52" s="70">
        <v>0</v>
      </c>
      <c r="DF52" s="70">
        <v>0</v>
      </c>
      <c r="DG52" s="70">
        <f t="shared" si="55"/>
        <v>0</v>
      </c>
      <c r="DH52" s="70">
        <v>0</v>
      </c>
      <c r="DI52" s="70">
        <v>0</v>
      </c>
      <c r="DJ52" s="70">
        <v>0</v>
      </c>
      <c r="DK52" s="70">
        <v>0</v>
      </c>
      <c r="DL52" s="70">
        <f t="shared" si="56"/>
        <v>0</v>
      </c>
      <c r="DM52" s="70">
        <v>0</v>
      </c>
      <c r="DN52" s="70">
        <v>0</v>
      </c>
      <c r="DO52" s="70">
        <v>0</v>
      </c>
      <c r="DP52" s="70">
        <v>0</v>
      </c>
      <c r="DQ52" s="70">
        <f t="shared" si="57"/>
        <v>0</v>
      </c>
      <c r="DR52" s="70">
        <v>0</v>
      </c>
      <c r="DS52" s="70">
        <v>0</v>
      </c>
      <c r="DT52" s="70">
        <v>0</v>
      </c>
      <c r="DU52" s="70">
        <v>0</v>
      </c>
      <c r="DV52" s="70">
        <f t="shared" si="58"/>
        <v>0</v>
      </c>
      <c r="DW52" s="70">
        <v>0</v>
      </c>
      <c r="DX52" s="70">
        <v>0</v>
      </c>
      <c r="DY52" s="70">
        <v>0</v>
      </c>
      <c r="DZ52" s="70">
        <v>0</v>
      </c>
      <c r="EA52" s="70">
        <f t="shared" si="59"/>
        <v>0</v>
      </c>
      <c r="EB52" s="70">
        <v>0</v>
      </c>
      <c r="EC52" s="70">
        <v>0</v>
      </c>
      <c r="ED52" s="70">
        <v>0</v>
      </c>
      <c r="EE52" s="70">
        <v>0</v>
      </c>
      <c r="EF52" s="70">
        <f t="shared" si="60"/>
        <v>0</v>
      </c>
      <c r="EG52" s="70">
        <v>0</v>
      </c>
      <c r="EH52" s="70">
        <v>0</v>
      </c>
      <c r="EI52" s="70">
        <v>0</v>
      </c>
      <c r="EJ52" s="70">
        <v>0</v>
      </c>
      <c r="EK52" s="70">
        <f t="shared" si="61"/>
        <v>0</v>
      </c>
      <c r="EL52" s="70">
        <v>0</v>
      </c>
      <c r="EM52" s="70">
        <v>0</v>
      </c>
      <c r="EN52" s="70">
        <v>0</v>
      </c>
      <c r="EO52" s="70">
        <v>0</v>
      </c>
      <c r="EP52" s="68">
        <f t="shared" si="62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3"/>
        <v>0</v>
      </c>
      <c r="EV52" s="68">
        <v>0</v>
      </c>
      <c r="EW52" s="68">
        <v>0</v>
      </c>
      <c r="EX52" s="68">
        <v>0</v>
      </c>
      <c r="EY52" s="68">
        <v>0</v>
      </c>
      <c r="FW52" s="46"/>
      <c r="FX52" s="46"/>
      <c r="FY52" s="46"/>
      <c r="FZ52" s="46"/>
      <c r="GA52" s="46"/>
      <c r="GB52" s="46"/>
      <c r="GC52" s="46"/>
      <c r="GD52" s="46"/>
      <c r="GE52" s="46"/>
      <c r="GF52" s="46"/>
      <c r="GG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73"/>
      <c r="C53" s="33" t="s">
        <v>199</v>
      </c>
      <c r="D53" s="41">
        <f t="shared" si="32"/>
        <v>8</v>
      </c>
      <c r="E53" s="59">
        <f t="shared" si="33"/>
        <v>3444</v>
      </c>
      <c r="F53" s="70">
        <f t="shared" si="34"/>
        <v>0</v>
      </c>
      <c r="G53" s="70">
        <v>0</v>
      </c>
      <c r="H53" s="70">
        <v>0</v>
      </c>
      <c r="I53" s="70">
        <v>0</v>
      </c>
      <c r="J53" s="70">
        <v>0</v>
      </c>
      <c r="K53" s="70">
        <f t="shared" si="35"/>
        <v>0</v>
      </c>
      <c r="L53" s="70">
        <v>0</v>
      </c>
      <c r="M53" s="70">
        <v>0</v>
      </c>
      <c r="N53" s="70">
        <v>0</v>
      </c>
      <c r="O53" s="70">
        <v>0</v>
      </c>
      <c r="P53" s="70">
        <f t="shared" si="36"/>
        <v>0</v>
      </c>
      <c r="Q53" s="70">
        <v>0</v>
      </c>
      <c r="R53" s="70">
        <v>0</v>
      </c>
      <c r="S53" s="70">
        <v>0</v>
      </c>
      <c r="T53" s="70">
        <v>0</v>
      </c>
      <c r="U53" s="70">
        <f t="shared" si="37"/>
        <v>0</v>
      </c>
      <c r="V53" s="70">
        <v>0</v>
      </c>
      <c r="W53" s="70">
        <v>0</v>
      </c>
      <c r="X53" s="70">
        <v>0</v>
      </c>
      <c r="Y53" s="70">
        <v>0</v>
      </c>
      <c r="Z53" s="70">
        <f t="shared" si="38"/>
        <v>0</v>
      </c>
      <c r="AA53" s="70">
        <v>0</v>
      </c>
      <c r="AB53" s="70">
        <v>0</v>
      </c>
      <c r="AC53" s="70">
        <v>0</v>
      </c>
      <c r="AD53" s="70">
        <v>0</v>
      </c>
      <c r="AE53" s="70">
        <f t="shared" si="39"/>
        <v>0</v>
      </c>
      <c r="AF53" s="70">
        <v>0</v>
      </c>
      <c r="AG53" s="70">
        <v>0</v>
      </c>
      <c r="AH53" s="70">
        <v>0</v>
      </c>
      <c r="AI53" s="70">
        <v>0</v>
      </c>
      <c r="AJ53" s="70">
        <f t="shared" si="40"/>
        <v>0</v>
      </c>
      <c r="AK53" s="70">
        <v>0</v>
      </c>
      <c r="AL53" s="70">
        <v>0</v>
      </c>
      <c r="AM53" s="70">
        <v>0</v>
      </c>
      <c r="AN53" s="70">
        <v>0</v>
      </c>
      <c r="AO53" s="70">
        <f t="shared" si="41"/>
        <v>0</v>
      </c>
      <c r="AP53" s="70">
        <v>0</v>
      </c>
      <c r="AQ53" s="70">
        <v>0</v>
      </c>
      <c r="AR53" s="70">
        <v>0</v>
      </c>
      <c r="AS53" s="70">
        <v>0</v>
      </c>
      <c r="AT53" s="70">
        <f t="shared" si="42"/>
        <v>0</v>
      </c>
      <c r="AU53" s="70">
        <v>0</v>
      </c>
      <c r="AV53" s="70">
        <v>0</v>
      </c>
      <c r="AW53" s="70">
        <v>0</v>
      </c>
      <c r="AX53" s="70">
        <v>0</v>
      </c>
      <c r="AY53" s="70">
        <f t="shared" si="43"/>
        <v>0</v>
      </c>
      <c r="AZ53" s="70">
        <v>0</v>
      </c>
      <c r="BA53" s="70">
        <v>0</v>
      </c>
      <c r="BB53" s="70">
        <v>0</v>
      </c>
      <c r="BC53" s="70">
        <v>0</v>
      </c>
      <c r="BD53" s="70">
        <f t="shared" si="44"/>
        <v>0</v>
      </c>
      <c r="BE53" s="70">
        <v>0</v>
      </c>
      <c r="BF53" s="70">
        <v>0</v>
      </c>
      <c r="BG53" s="70">
        <v>0</v>
      </c>
      <c r="BH53" s="70">
        <v>0</v>
      </c>
      <c r="BI53" s="70">
        <f t="shared" si="45"/>
        <v>0</v>
      </c>
      <c r="BJ53" s="70">
        <v>0</v>
      </c>
      <c r="BK53" s="70">
        <v>0</v>
      </c>
      <c r="BL53" s="70">
        <v>0</v>
      </c>
      <c r="BM53" s="70">
        <v>0</v>
      </c>
      <c r="BN53" s="70">
        <f t="shared" si="46"/>
        <v>0</v>
      </c>
      <c r="BO53" s="70">
        <v>0</v>
      </c>
      <c r="BP53" s="70">
        <v>0</v>
      </c>
      <c r="BQ53" s="70">
        <v>0</v>
      </c>
      <c r="BR53" s="70">
        <v>0</v>
      </c>
      <c r="BS53" s="70">
        <f t="shared" si="47"/>
        <v>0</v>
      </c>
      <c r="BT53" s="70">
        <v>0</v>
      </c>
      <c r="BU53" s="70">
        <v>0</v>
      </c>
      <c r="BV53" s="70">
        <v>0</v>
      </c>
      <c r="BW53" s="70">
        <v>0</v>
      </c>
      <c r="BX53" s="70">
        <f t="shared" si="48"/>
        <v>0</v>
      </c>
      <c r="BY53" s="70">
        <v>0</v>
      </c>
      <c r="BZ53" s="70">
        <v>0</v>
      </c>
      <c r="CA53" s="70">
        <v>0</v>
      </c>
      <c r="CB53" s="70">
        <v>0</v>
      </c>
      <c r="CC53" s="70">
        <f t="shared" si="49"/>
        <v>0</v>
      </c>
      <c r="CD53" s="70">
        <v>0</v>
      </c>
      <c r="CE53" s="70">
        <v>0</v>
      </c>
      <c r="CF53" s="70">
        <v>0</v>
      </c>
      <c r="CG53" s="70">
        <v>0</v>
      </c>
      <c r="CH53" s="70">
        <f t="shared" si="50"/>
        <v>0</v>
      </c>
      <c r="CI53" s="70">
        <v>0</v>
      </c>
      <c r="CJ53" s="70">
        <v>0</v>
      </c>
      <c r="CK53" s="70">
        <v>0</v>
      </c>
      <c r="CL53" s="70">
        <v>0</v>
      </c>
      <c r="CM53" s="70">
        <f t="shared" si="51"/>
        <v>0</v>
      </c>
      <c r="CN53" s="70">
        <v>0</v>
      </c>
      <c r="CO53" s="70">
        <v>0</v>
      </c>
      <c r="CP53" s="70">
        <v>0</v>
      </c>
      <c r="CQ53" s="70">
        <v>0</v>
      </c>
      <c r="CR53" s="70">
        <f t="shared" si="52"/>
        <v>0</v>
      </c>
      <c r="CS53" s="70">
        <v>0</v>
      </c>
      <c r="CT53" s="70">
        <v>0</v>
      </c>
      <c r="CU53" s="70">
        <v>0</v>
      </c>
      <c r="CV53" s="70">
        <v>0</v>
      </c>
      <c r="CW53" s="70">
        <f t="shared" si="53"/>
        <v>0</v>
      </c>
      <c r="CX53" s="70">
        <v>0</v>
      </c>
      <c r="CY53" s="70">
        <v>0</v>
      </c>
      <c r="CZ53" s="70">
        <v>0</v>
      </c>
      <c r="DA53" s="70">
        <v>0</v>
      </c>
      <c r="DB53" s="70">
        <f t="shared" si="54"/>
        <v>0</v>
      </c>
      <c r="DC53" s="70">
        <v>0</v>
      </c>
      <c r="DD53" s="70">
        <v>0</v>
      </c>
      <c r="DE53" s="70">
        <v>0</v>
      </c>
      <c r="DF53" s="70">
        <v>0</v>
      </c>
      <c r="DG53" s="70">
        <f t="shared" si="55"/>
        <v>0</v>
      </c>
      <c r="DH53" s="70">
        <v>0</v>
      </c>
      <c r="DI53" s="70">
        <v>0</v>
      </c>
      <c r="DJ53" s="70">
        <v>0</v>
      </c>
      <c r="DK53" s="70">
        <v>0</v>
      </c>
      <c r="DL53" s="70">
        <f t="shared" si="56"/>
        <v>0</v>
      </c>
      <c r="DM53" s="70">
        <v>0</v>
      </c>
      <c r="DN53" s="70">
        <v>0</v>
      </c>
      <c r="DO53" s="70">
        <v>0</v>
      </c>
      <c r="DP53" s="70">
        <v>0</v>
      </c>
      <c r="DQ53" s="70">
        <f t="shared" si="57"/>
        <v>0</v>
      </c>
      <c r="DR53" s="70">
        <v>0</v>
      </c>
      <c r="DS53" s="70">
        <v>0</v>
      </c>
      <c r="DT53" s="70">
        <v>0</v>
      </c>
      <c r="DU53" s="70">
        <v>0</v>
      </c>
      <c r="DV53" s="70">
        <f t="shared" si="58"/>
        <v>0</v>
      </c>
      <c r="DW53" s="70">
        <v>0</v>
      </c>
      <c r="DX53" s="70">
        <v>0</v>
      </c>
      <c r="DY53" s="70">
        <v>0</v>
      </c>
      <c r="DZ53" s="70">
        <v>0</v>
      </c>
      <c r="EA53" s="70">
        <f t="shared" si="59"/>
        <v>0</v>
      </c>
      <c r="EB53" s="70">
        <v>0</v>
      </c>
      <c r="EC53" s="70">
        <v>0</v>
      </c>
      <c r="ED53" s="70">
        <v>0</v>
      </c>
      <c r="EE53" s="70">
        <v>0</v>
      </c>
      <c r="EF53" s="70">
        <f t="shared" si="60"/>
        <v>8</v>
      </c>
      <c r="EG53" s="70">
        <v>8</v>
      </c>
      <c r="EH53" s="70">
        <v>0</v>
      </c>
      <c r="EI53" s="70">
        <v>0</v>
      </c>
      <c r="EJ53" s="70">
        <v>0</v>
      </c>
      <c r="EK53" s="70">
        <f t="shared" si="61"/>
        <v>3444</v>
      </c>
      <c r="EL53" s="70">
        <v>3444</v>
      </c>
      <c r="EM53" s="70">
        <v>0</v>
      </c>
      <c r="EN53" s="70">
        <v>0</v>
      </c>
      <c r="EO53" s="70">
        <v>0</v>
      </c>
      <c r="EP53" s="68">
        <f t="shared" si="62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3"/>
        <v>0</v>
      </c>
      <c r="EV53" s="68">
        <v>0</v>
      </c>
      <c r="EW53" s="68">
        <v>0</v>
      </c>
      <c r="EX53" s="68">
        <v>0</v>
      </c>
      <c r="EY53" s="68">
        <v>0</v>
      </c>
      <c r="FW53" s="46"/>
      <c r="FX53" s="46"/>
      <c r="FY53" s="46"/>
      <c r="FZ53" s="46"/>
      <c r="GA53" s="46"/>
      <c r="GB53" s="46"/>
      <c r="GC53" s="46"/>
      <c r="GD53" s="46"/>
      <c r="GE53" s="46"/>
      <c r="GF53" s="46"/>
      <c r="GG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73"/>
      <c r="C54" s="33" t="s">
        <v>200</v>
      </c>
      <c r="D54" s="41">
        <f t="shared" si="32"/>
        <v>0</v>
      </c>
      <c r="E54" s="59">
        <f t="shared" si="33"/>
        <v>0</v>
      </c>
      <c r="F54" s="70">
        <f t="shared" si="34"/>
        <v>0</v>
      </c>
      <c r="G54" s="70">
        <v>0</v>
      </c>
      <c r="H54" s="70">
        <v>0</v>
      </c>
      <c r="I54" s="70">
        <v>0</v>
      </c>
      <c r="J54" s="70">
        <v>0</v>
      </c>
      <c r="K54" s="70">
        <f t="shared" si="35"/>
        <v>0</v>
      </c>
      <c r="L54" s="70">
        <v>0</v>
      </c>
      <c r="M54" s="70">
        <v>0</v>
      </c>
      <c r="N54" s="70">
        <v>0</v>
      </c>
      <c r="O54" s="70">
        <v>0</v>
      </c>
      <c r="P54" s="70">
        <f t="shared" si="36"/>
        <v>0</v>
      </c>
      <c r="Q54" s="70">
        <v>0</v>
      </c>
      <c r="R54" s="70">
        <v>0</v>
      </c>
      <c r="S54" s="70">
        <v>0</v>
      </c>
      <c r="T54" s="70">
        <v>0</v>
      </c>
      <c r="U54" s="70">
        <f t="shared" si="37"/>
        <v>0</v>
      </c>
      <c r="V54" s="70">
        <v>0</v>
      </c>
      <c r="W54" s="70">
        <v>0</v>
      </c>
      <c r="X54" s="70">
        <v>0</v>
      </c>
      <c r="Y54" s="70">
        <v>0</v>
      </c>
      <c r="Z54" s="70">
        <f t="shared" si="38"/>
        <v>0</v>
      </c>
      <c r="AA54" s="70">
        <v>0</v>
      </c>
      <c r="AB54" s="70">
        <v>0</v>
      </c>
      <c r="AC54" s="70">
        <v>0</v>
      </c>
      <c r="AD54" s="70">
        <v>0</v>
      </c>
      <c r="AE54" s="70">
        <f t="shared" si="39"/>
        <v>0</v>
      </c>
      <c r="AF54" s="70">
        <v>0</v>
      </c>
      <c r="AG54" s="70">
        <v>0</v>
      </c>
      <c r="AH54" s="70">
        <v>0</v>
      </c>
      <c r="AI54" s="70">
        <v>0</v>
      </c>
      <c r="AJ54" s="70">
        <f t="shared" si="40"/>
        <v>0</v>
      </c>
      <c r="AK54" s="70">
        <v>0</v>
      </c>
      <c r="AL54" s="70">
        <v>0</v>
      </c>
      <c r="AM54" s="70">
        <v>0</v>
      </c>
      <c r="AN54" s="70">
        <v>0</v>
      </c>
      <c r="AO54" s="70">
        <f t="shared" si="41"/>
        <v>0</v>
      </c>
      <c r="AP54" s="70">
        <v>0</v>
      </c>
      <c r="AQ54" s="70">
        <v>0</v>
      </c>
      <c r="AR54" s="70">
        <v>0</v>
      </c>
      <c r="AS54" s="70">
        <v>0</v>
      </c>
      <c r="AT54" s="70">
        <f t="shared" si="42"/>
        <v>0</v>
      </c>
      <c r="AU54" s="70">
        <v>0</v>
      </c>
      <c r="AV54" s="70">
        <v>0</v>
      </c>
      <c r="AW54" s="70">
        <v>0</v>
      </c>
      <c r="AX54" s="70">
        <v>0</v>
      </c>
      <c r="AY54" s="70">
        <f t="shared" si="43"/>
        <v>0</v>
      </c>
      <c r="AZ54" s="70">
        <v>0</v>
      </c>
      <c r="BA54" s="70">
        <v>0</v>
      </c>
      <c r="BB54" s="70">
        <v>0</v>
      </c>
      <c r="BC54" s="70">
        <v>0</v>
      </c>
      <c r="BD54" s="70">
        <f t="shared" si="44"/>
        <v>0</v>
      </c>
      <c r="BE54" s="70">
        <v>0</v>
      </c>
      <c r="BF54" s="70">
        <v>0</v>
      </c>
      <c r="BG54" s="70">
        <v>0</v>
      </c>
      <c r="BH54" s="70">
        <v>0</v>
      </c>
      <c r="BI54" s="70">
        <f t="shared" si="45"/>
        <v>0</v>
      </c>
      <c r="BJ54" s="70">
        <v>0</v>
      </c>
      <c r="BK54" s="70">
        <v>0</v>
      </c>
      <c r="BL54" s="70">
        <v>0</v>
      </c>
      <c r="BM54" s="70">
        <v>0</v>
      </c>
      <c r="BN54" s="70">
        <f t="shared" si="46"/>
        <v>0</v>
      </c>
      <c r="BO54" s="70">
        <v>0</v>
      </c>
      <c r="BP54" s="70">
        <v>0</v>
      </c>
      <c r="BQ54" s="70">
        <v>0</v>
      </c>
      <c r="BR54" s="70">
        <v>0</v>
      </c>
      <c r="BS54" s="70">
        <f t="shared" si="47"/>
        <v>0</v>
      </c>
      <c r="BT54" s="70">
        <v>0</v>
      </c>
      <c r="BU54" s="70">
        <v>0</v>
      </c>
      <c r="BV54" s="70">
        <v>0</v>
      </c>
      <c r="BW54" s="70">
        <v>0</v>
      </c>
      <c r="BX54" s="70">
        <f t="shared" si="48"/>
        <v>0</v>
      </c>
      <c r="BY54" s="70">
        <v>0</v>
      </c>
      <c r="BZ54" s="70">
        <v>0</v>
      </c>
      <c r="CA54" s="70">
        <v>0</v>
      </c>
      <c r="CB54" s="70">
        <v>0</v>
      </c>
      <c r="CC54" s="70">
        <f t="shared" si="49"/>
        <v>0</v>
      </c>
      <c r="CD54" s="70">
        <v>0</v>
      </c>
      <c r="CE54" s="70">
        <v>0</v>
      </c>
      <c r="CF54" s="70">
        <v>0</v>
      </c>
      <c r="CG54" s="70">
        <v>0</v>
      </c>
      <c r="CH54" s="70">
        <f t="shared" si="50"/>
        <v>0</v>
      </c>
      <c r="CI54" s="70">
        <v>0</v>
      </c>
      <c r="CJ54" s="70">
        <v>0</v>
      </c>
      <c r="CK54" s="70">
        <v>0</v>
      </c>
      <c r="CL54" s="70">
        <v>0</v>
      </c>
      <c r="CM54" s="70">
        <f t="shared" si="51"/>
        <v>0</v>
      </c>
      <c r="CN54" s="70">
        <v>0</v>
      </c>
      <c r="CO54" s="70">
        <v>0</v>
      </c>
      <c r="CP54" s="70">
        <v>0</v>
      </c>
      <c r="CQ54" s="70">
        <v>0</v>
      </c>
      <c r="CR54" s="70">
        <f t="shared" si="52"/>
        <v>0</v>
      </c>
      <c r="CS54" s="70">
        <v>0</v>
      </c>
      <c r="CT54" s="70">
        <v>0</v>
      </c>
      <c r="CU54" s="70">
        <v>0</v>
      </c>
      <c r="CV54" s="70">
        <v>0</v>
      </c>
      <c r="CW54" s="70">
        <f t="shared" si="53"/>
        <v>0</v>
      </c>
      <c r="CX54" s="70">
        <v>0</v>
      </c>
      <c r="CY54" s="70">
        <v>0</v>
      </c>
      <c r="CZ54" s="70">
        <v>0</v>
      </c>
      <c r="DA54" s="70">
        <v>0</v>
      </c>
      <c r="DB54" s="70">
        <f t="shared" si="54"/>
        <v>0</v>
      </c>
      <c r="DC54" s="70">
        <v>0</v>
      </c>
      <c r="DD54" s="70">
        <v>0</v>
      </c>
      <c r="DE54" s="70">
        <v>0</v>
      </c>
      <c r="DF54" s="70">
        <v>0</v>
      </c>
      <c r="DG54" s="70">
        <f t="shared" si="55"/>
        <v>0</v>
      </c>
      <c r="DH54" s="70">
        <v>0</v>
      </c>
      <c r="DI54" s="70">
        <v>0</v>
      </c>
      <c r="DJ54" s="70">
        <v>0</v>
      </c>
      <c r="DK54" s="70">
        <v>0</v>
      </c>
      <c r="DL54" s="70">
        <f t="shared" si="56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57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58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59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0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1"/>
        <v>0</v>
      </c>
      <c r="EL54" s="70">
        <v>0</v>
      </c>
      <c r="EM54" s="70">
        <v>0</v>
      </c>
      <c r="EN54" s="70">
        <v>0</v>
      </c>
      <c r="EO54" s="70">
        <v>0</v>
      </c>
      <c r="EP54" s="68">
        <f t="shared" si="62"/>
        <v>0</v>
      </c>
      <c r="EQ54" s="68">
        <v>0</v>
      </c>
      <c r="ER54" s="68">
        <v>0</v>
      </c>
      <c r="ES54" s="68">
        <v>0</v>
      </c>
      <c r="ET54" s="68">
        <v>0</v>
      </c>
      <c r="EU54" s="68">
        <f t="shared" si="63"/>
        <v>0</v>
      </c>
      <c r="EV54" s="68">
        <v>0</v>
      </c>
      <c r="EW54" s="68">
        <v>0</v>
      </c>
      <c r="EX54" s="68">
        <v>0</v>
      </c>
      <c r="EY54" s="68">
        <v>0</v>
      </c>
      <c r="FW54" s="46"/>
      <c r="FX54" s="46"/>
      <c r="FY54" s="46"/>
      <c r="FZ54" s="46"/>
      <c r="GA54" s="46"/>
      <c r="GB54" s="46"/>
      <c r="GC54" s="46"/>
      <c r="GD54" s="46"/>
      <c r="GE54" s="46"/>
      <c r="GF54" s="46"/>
      <c r="GG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73"/>
      <c r="C55" s="33" t="s">
        <v>201</v>
      </c>
      <c r="D55" s="41">
        <f t="shared" si="32"/>
        <v>0</v>
      </c>
      <c r="E55" s="59">
        <f t="shared" si="33"/>
        <v>0</v>
      </c>
      <c r="F55" s="70">
        <f t="shared" si="34"/>
        <v>0</v>
      </c>
      <c r="G55" s="70">
        <v>0</v>
      </c>
      <c r="H55" s="70">
        <v>0</v>
      </c>
      <c r="I55" s="70">
        <v>0</v>
      </c>
      <c r="J55" s="70">
        <v>0</v>
      </c>
      <c r="K55" s="70">
        <f t="shared" si="35"/>
        <v>0</v>
      </c>
      <c r="L55" s="70">
        <v>0</v>
      </c>
      <c r="M55" s="70">
        <v>0</v>
      </c>
      <c r="N55" s="70">
        <v>0</v>
      </c>
      <c r="O55" s="70">
        <v>0</v>
      </c>
      <c r="P55" s="70">
        <f t="shared" si="36"/>
        <v>0</v>
      </c>
      <c r="Q55" s="70">
        <v>0</v>
      </c>
      <c r="R55" s="70">
        <v>0</v>
      </c>
      <c r="S55" s="70">
        <v>0</v>
      </c>
      <c r="T55" s="70">
        <v>0</v>
      </c>
      <c r="U55" s="70">
        <f t="shared" si="37"/>
        <v>0</v>
      </c>
      <c r="V55" s="70">
        <v>0</v>
      </c>
      <c r="W55" s="70">
        <v>0</v>
      </c>
      <c r="X55" s="70">
        <v>0</v>
      </c>
      <c r="Y55" s="70">
        <v>0</v>
      </c>
      <c r="Z55" s="70">
        <f t="shared" si="38"/>
        <v>0</v>
      </c>
      <c r="AA55" s="70">
        <v>0</v>
      </c>
      <c r="AB55" s="70">
        <v>0</v>
      </c>
      <c r="AC55" s="70">
        <v>0</v>
      </c>
      <c r="AD55" s="70">
        <v>0</v>
      </c>
      <c r="AE55" s="70">
        <f t="shared" si="39"/>
        <v>0</v>
      </c>
      <c r="AF55" s="70">
        <v>0</v>
      </c>
      <c r="AG55" s="70">
        <v>0</v>
      </c>
      <c r="AH55" s="70">
        <v>0</v>
      </c>
      <c r="AI55" s="70">
        <v>0</v>
      </c>
      <c r="AJ55" s="70">
        <f t="shared" si="40"/>
        <v>0</v>
      </c>
      <c r="AK55" s="70">
        <v>0</v>
      </c>
      <c r="AL55" s="70">
        <v>0</v>
      </c>
      <c r="AM55" s="70">
        <v>0</v>
      </c>
      <c r="AN55" s="70">
        <v>0</v>
      </c>
      <c r="AO55" s="70">
        <f t="shared" si="41"/>
        <v>0</v>
      </c>
      <c r="AP55" s="70">
        <v>0</v>
      </c>
      <c r="AQ55" s="70">
        <v>0</v>
      </c>
      <c r="AR55" s="70">
        <v>0</v>
      </c>
      <c r="AS55" s="70">
        <v>0</v>
      </c>
      <c r="AT55" s="70">
        <f t="shared" si="42"/>
        <v>0</v>
      </c>
      <c r="AU55" s="70">
        <v>0</v>
      </c>
      <c r="AV55" s="70">
        <v>0</v>
      </c>
      <c r="AW55" s="70">
        <v>0</v>
      </c>
      <c r="AX55" s="70">
        <v>0</v>
      </c>
      <c r="AY55" s="70">
        <f t="shared" si="43"/>
        <v>0</v>
      </c>
      <c r="AZ55" s="70">
        <v>0</v>
      </c>
      <c r="BA55" s="70">
        <v>0</v>
      </c>
      <c r="BB55" s="70">
        <v>0</v>
      </c>
      <c r="BC55" s="70">
        <v>0</v>
      </c>
      <c r="BD55" s="70">
        <f t="shared" si="44"/>
        <v>0</v>
      </c>
      <c r="BE55" s="70">
        <v>0</v>
      </c>
      <c r="BF55" s="70">
        <v>0</v>
      </c>
      <c r="BG55" s="70">
        <v>0</v>
      </c>
      <c r="BH55" s="70">
        <v>0</v>
      </c>
      <c r="BI55" s="70">
        <f t="shared" si="45"/>
        <v>0</v>
      </c>
      <c r="BJ55" s="70">
        <v>0</v>
      </c>
      <c r="BK55" s="70">
        <v>0</v>
      </c>
      <c r="BL55" s="70">
        <v>0</v>
      </c>
      <c r="BM55" s="70">
        <v>0</v>
      </c>
      <c r="BN55" s="70">
        <f t="shared" si="46"/>
        <v>0</v>
      </c>
      <c r="BO55" s="70">
        <v>0</v>
      </c>
      <c r="BP55" s="70">
        <v>0</v>
      </c>
      <c r="BQ55" s="70">
        <v>0</v>
      </c>
      <c r="BR55" s="70">
        <v>0</v>
      </c>
      <c r="BS55" s="70">
        <f t="shared" si="47"/>
        <v>0</v>
      </c>
      <c r="BT55" s="70">
        <v>0</v>
      </c>
      <c r="BU55" s="70">
        <v>0</v>
      </c>
      <c r="BV55" s="70">
        <v>0</v>
      </c>
      <c r="BW55" s="70">
        <v>0</v>
      </c>
      <c r="BX55" s="70">
        <f t="shared" si="48"/>
        <v>0</v>
      </c>
      <c r="BY55" s="70">
        <v>0</v>
      </c>
      <c r="BZ55" s="70">
        <v>0</v>
      </c>
      <c r="CA55" s="70">
        <v>0</v>
      </c>
      <c r="CB55" s="70">
        <v>0</v>
      </c>
      <c r="CC55" s="70">
        <f t="shared" si="49"/>
        <v>0</v>
      </c>
      <c r="CD55" s="70">
        <v>0</v>
      </c>
      <c r="CE55" s="70">
        <v>0</v>
      </c>
      <c r="CF55" s="70">
        <v>0</v>
      </c>
      <c r="CG55" s="70">
        <v>0</v>
      </c>
      <c r="CH55" s="70">
        <f t="shared" si="50"/>
        <v>0</v>
      </c>
      <c r="CI55" s="70">
        <v>0</v>
      </c>
      <c r="CJ55" s="70">
        <v>0</v>
      </c>
      <c r="CK55" s="70">
        <v>0</v>
      </c>
      <c r="CL55" s="70">
        <v>0</v>
      </c>
      <c r="CM55" s="70">
        <f t="shared" si="51"/>
        <v>0</v>
      </c>
      <c r="CN55" s="70">
        <v>0</v>
      </c>
      <c r="CO55" s="70">
        <v>0</v>
      </c>
      <c r="CP55" s="70">
        <v>0</v>
      </c>
      <c r="CQ55" s="70">
        <v>0</v>
      </c>
      <c r="CR55" s="70">
        <f t="shared" si="52"/>
        <v>0</v>
      </c>
      <c r="CS55" s="70">
        <v>0</v>
      </c>
      <c r="CT55" s="70">
        <v>0</v>
      </c>
      <c r="CU55" s="70">
        <v>0</v>
      </c>
      <c r="CV55" s="70">
        <v>0</v>
      </c>
      <c r="CW55" s="70">
        <f t="shared" si="53"/>
        <v>0</v>
      </c>
      <c r="CX55" s="70">
        <v>0</v>
      </c>
      <c r="CY55" s="70">
        <v>0</v>
      </c>
      <c r="CZ55" s="70">
        <v>0</v>
      </c>
      <c r="DA55" s="70">
        <v>0</v>
      </c>
      <c r="DB55" s="70">
        <f t="shared" si="54"/>
        <v>0</v>
      </c>
      <c r="DC55" s="70">
        <v>0</v>
      </c>
      <c r="DD55" s="70">
        <v>0</v>
      </c>
      <c r="DE55" s="70">
        <v>0</v>
      </c>
      <c r="DF55" s="70">
        <v>0</v>
      </c>
      <c r="DG55" s="70">
        <f t="shared" si="55"/>
        <v>0</v>
      </c>
      <c r="DH55" s="70">
        <v>0</v>
      </c>
      <c r="DI55" s="70">
        <v>0</v>
      </c>
      <c r="DJ55" s="70">
        <v>0</v>
      </c>
      <c r="DK55" s="70">
        <v>0</v>
      </c>
      <c r="DL55" s="70">
        <f t="shared" si="56"/>
        <v>0</v>
      </c>
      <c r="DM55" s="70">
        <v>0</v>
      </c>
      <c r="DN55" s="70">
        <v>0</v>
      </c>
      <c r="DO55" s="70">
        <v>0</v>
      </c>
      <c r="DP55" s="70">
        <v>0</v>
      </c>
      <c r="DQ55" s="70">
        <f t="shared" si="57"/>
        <v>0</v>
      </c>
      <c r="DR55" s="70">
        <v>0</v>
      </c>
      <c r="DS55" s="70">
        <v>0</v>
      </c>
      <c r="DT55" s="70">
        <v>0</v>
      </c>
      <c r="DU55" s="70">
        <v>0</v>
      </c>
      <c r="DV55" s="70">
        <f t="shared" si="58"/>
        <v>0</v>
      </c>
      <c r="DW55" s="70">
        <v>0</v>
      </c>
      <c r="DX55" s="70">
        <v>0</v>
      </c>
      <c r="DY55" s="70">
        <v>0</v>
      </c>
      <c r="DZ55" s="70">
        <v>0</v>
      </c>
      <c r="EA55" s="70">
        <f t="shared" si="59"/>
        <v>0</v>
      </c>
      <c r="EB55" s="70">
        <v>0</v>
      </c>
      <c r="EC55" s="70">
        <v>0</v>
      </c>
      <c r="ED55" s="70">
        <v>0</v>
      </c>
      <c r="EE55" s="70">
        <v>0</v>
      </c>
      <c r="EF55" s="70">
        <f t="shared" si="60"/>
        <v>0</v>
      </c>
      <c r="EG55" s="70">
        <v>0</v>
      </c>
      <c r="EH55" s="70">
        <v>0</v>
      </c>
      <c r="EI55" s="70">
        <v>0</v>
      </c>
      <c r="EJ55" s="70">
        <v>0</v>
      </c>
      <c r="EK55" s="70">
        <f t="shared" si="61"/>
        <v>0</v>
      </c>
      <c r="EL55" s="70">
        <v>0</v>
      </c>
      <c r="EM55" s="70">
        <v>0</v>
      </c>
      <c r="EN55" s="70">
        <v>0</v>
      </c>
      <c r="EO55" s="70">
        <v>0</v>
      </c>
      <c r="EP55" s="68">
        <f t="shared" si="62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3"/>
        <v>0</v>
      </c>
      <c r="EV55" s="68">
        <v>0</v>
      </c>
      <c r="EW55" s="68">
        <v>0</v>
      </c>
      <c r="EX55" s="68">
        <v>0</v>
      </c>
      <c r="EY55" s="68">
        <v>0</v>
      </c>
      <c r="FW55" s="46"/>
      <c r="FX55" s="46"/>
      <c r="FY55" s="46"/>
      <c r="FZ55" s="46"/>
      <c r="GA55" s="46"/>
      <c r="GB55" s="46"/>
      <c r="GC55" s="46"/>
      <c r="GD55" s="46"/>
      <c r="GE55" s="46"/>
      <c r="GF55" s="46"/>
      <c r="GG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73"/>
      <c r="C56" s="33" t="s">
        <v>202</v>
      </c>
      <c r="D56" s="41">
        <f t="shared" si="32"/>
        <v>12</v>
      </c>
      <c r="E56" s="59">
        <f t="shared" si="33"/>
        <v>5476</v>
      </c>
      <c r="F56" s="70">
        <f t="shared" si="34"/>
        <v>0</v>
      </c>
      <c r="G56" s="70">
        <v>0</v>
      </c>
      <c r="H56" s="70">
        <v>0</v>
      </c>
      <c r="I56" s="70">
        <v>0</v>
      </c>
      <c r="J56" s="70">
        <v>0</v>
      </c>
      <c r="K56" s="70">
        <f t="shared" si="35"/>
        <v>0</v>
      </c>
      <c r="L56" s="70">
        <v>0</v>
      </c>
      <c r="M56" s="70">
        <v>0</v>
      </c>
      <c r="N56" s="70">
        <v>0</v>
      </c>
      <c r="O56" s="70">
        <v>0</v>
      </c>
      <c r="P56" s="70">
        <f t="shared" si="36"/>
        <v>0</v>
      </c>
      <c r="Q56" s="70">
        <v>0</v>
      </c>
      <c r="R56" s="70">
        <v>0</v>
      </c>
      <c r="S56" s="70">
        <v>0</v>
      </c>
      <c r="T56" s="70">
        <v>0</v>
      </c>
      <c r="U56" s="70">
        <f t="shared" si="37"/>
        <v>0</v>
      </c>
      <c r="V56" s="70">
        <v>0</v>
      </c>
      <c r="W56" s="70">
        <v>0</v>
      </c>
      <c r="X56" s="70">
        <v>0</v>
      </c>
      <c r="Y56" s="70">
        <v>0</v>
      </c>
      <c r="Z56" s="70">
        <f t="shared" si="38"/>
        <v>0</v>
      </c>
      <c r="AA56" s="70">
        <v>0</v>
      </c>
      <c r="AB56" s="70">
        <v>0</v>
      </c>
      <c r="AC56" s="70">
        <v>0</v>
      </c>
      <c r="AD56" s="70">
        <v>0</v>
      </c>
      <c r="AE56" s="70">
        <f t="shared" si="39"/>
        <v>0</v>
      </c>
      <c r="AF56" s="70">
        <v>0</v>
      </c>
      <c r="AG56" s="70">
        <v>0</v>
      </c>
      <c r="AH56" s="70">
        <v>0</v>
      </c>
      <c r="AI56" s="70">
        <v>0</v>
      </c>
      <c r="AJ56" s="70">
        <f t="shared" si="40"/>
        <v>0</v>
      </c>
      <c r="AK56" s="70">
        <v>0</v>
      </c>
      <c r="AL56" s="70">
        <v>0</v>
      </c>
      <c r="AM56" s="70">
        <v>0</v>
      </c>
      <c r="AN56" s="70">
        <v>0</v>
      </c>
      <c r="AO56" s="70">
        <f t="shared" si="41"/>
        <v>0</v>
      </c>
      <c r="AP56" s="70">
        <v>0</v>
      </c>
      <c r="AQ56" s="70">
        <v>0</v>
      </c>
      <c r="AR56" s="70">
        <v>0</v>
      </c>
      <c r="AS56" s="70">
        <v>0</v>
      </c>
      <c r="AT56" s="70">
        <f t="shared" si="42"/>
        <v>0</v>
      </c>
      <c r="AU56" s="70">
        <v>0</v>
      </c>
      <c r="AV56" s="70">
        <v>0</v>
      </c>
      <c r="AW56" s="70">
        <v>0</v>
      </c>
      <c r="AX56" s="70">
        <v>0</v>
      </c>
      <c r="AY56" s="70">
        <f t="shared" si="43"/>
        <v>0</v>
      </c>
      <c r="AZ56" s="70">
        <v>0</v>
      </c>
      <c r="BA56" s="70">
        <v>0</v>
      </c>
      <c r="BB56" s="70">
        <v>0</v>
      </c>
      <c r="BC56" s="70">
        <v>0</v>
      </c>
      <c r="BD56" s="70">
        <f t="shared" si="44"/>
        <v>0</v>
      </c>
      <c r="BE56" s="70">
        <v>0</v>
      </c>
      <c r="BF56" s="70">
        <v>0</v>
      </c>
      <c r="BG56" s="70">
        <v>0</v>
      </c>
      <c r="BH56" s="70">
        <v>0</v>
      </c>
      <c r="BI56" s="70">
        <f t="shared" si="45"/>
        <v>0</v>
      </c>
      <c r="BJ56" s="70">
        <v>0</v>
      </c>
      <c r="BK56" s="70">
        <v>0</v>
      </c>
      <c r="BL56" s="70">
        <v>0</v>
      </c>
      <c r="BM56" s="70">
        <v>0</v>
      </c>
      <c r="BN56" s="70">
        <f t="shared" si="46"/>
        <v>0</v>
      </c>
      <c r="BO56" s="70">
        <v>0</v>
      </c>
      <c r="BP56" s="70">
        <v>0</v>
      </c>
      <c r="BQ56" s="70">
        <v>0</v>
      </c>
      <c r="BR56" s="70">
        <v>0</v>
      </c>
      <c r="BS56" s="70">
        <f t="shared" si="47"/>
        <v>0</v>
      </c>
      <c r="BT56" s="70">
        <v>0</v>
      </c>
      <c r="BU56" s="70">
        <v>0</v>
      </c>
      <c r="BV56" s="70">
        <v>0</v>
      </c>
      <c r="BW56" s="70">
        <v>0</v>
      </c>
      <c r="BX56" s="70">
        <f t="shared" si="48"/>
        <v>0</v>
      </c>
      <c r="BY56" s="70">
        <v>0</v>
      </c>
      <c r="BZ56" s="70">
        <v>0</v>
      </c>
      <c r="CA56" s="70">
        <v>0</v>
      </c>
      <c r="CB56" s="70">
        <v>0</v>
      </c>
      <c r="CC56" s="70">
        <f t="shared" si="49"/>
        <v>0</v>
      </c>
      <c r="CD56" s="70">
        <v>0</v>
      </c>
      <c r="CE56" s="70">
        <v>0</v>
      </c>
      <c r="CF56" s="70">
        <v>0</v>
      </c>
      <c r="CG56" s="70">
        <v>0</v>
      </c>
      <c r="CH56" s="70">
        <f t="shared" si="50"/>
        <v>0</v>
      </c>
      <c r="CI56" s="70">
        <v>0</v>
      </c>
      <c r="CJ56" s="70">
        <v>0</v>
      </c>
      <c r="CK56" s="70">
        <v>0</v>
      </c>
      <c r="CL56" s="70">
        <v>0</v>
      </c>
      <c r="CM56" s="70">
        <f t="shared" si="51"/>
        <v>0</v>
      </c>
      <c r="CN56" s="70">
        <v>0</v>
      </c>
      <c r="CO56" s="70">
        <v>0</v>
      </c>
      <c r="CP56" s="70">
        <v>0</v>
      </c>
      <c r="CQ56" s="70">
        <v>0</v>
      </c>
      <c r="CR56" s="70">
        <f t="shared" si="52"/>
        <v>0</v>
      </c>
      <c r="CS56" s="70">
        <v>0</v>
      </c>
      <c r="CT56" s="70">
        <v>0</v>
      </c>
      <c r="CU56" s="70">
        <v>0</v>
      </c>
      <c r="CV56" s="70">
        <v>0</v>
      </c>
      <c r="CW56" s="70">
        <f t="shared" si="53"/>
        <v>0</v>
      </c>
      <c r="CX56" s="70">
        <v>0</v>
      </c>
      <c r="CY56" s="70">
        <v>0</v>
      </c>
      <c r="CZ56" s="70">
        <v>0</v>
      </c>
      <c r="DA56" s="70">
        <v>0</v>
      </c>
      <c r="DB56" s="70">
        <f t="shared" si="54"/>
        <v>12</v>
      </c>
      <c r="DC56" s="70">
        <v>12</v>
      </c>
      <c r="DD56" s="70">
        <v>0</v>
      </c>
      <c r="DE56" s="70">
        <v>0</v>
      </c>
      <c r="DF56" s="70">
        <v>0</v>
      </c>
      <c r="DG56" s="70">
        <f t="shared" si="55"/>
        <v>5476</v>
      </c>
      <c r="DH56" s="70">
        <v>5476</v>
      </c>
      <c r="DI56" s="70">
        <v>0</v>
      </c>
      <c r="DJ56" s="70">
        <v>0</v>
      </c>
      <c r="DK56" s="70">
        <v>0</v>
      </c>
      <c r="DL56" s="70">
        <f t="shared" si="56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57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58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59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0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1"/>
        <v>0</v>
      </c>
      <c r="EL56" s="70">
        <v>0</v>
      </c>
      <c r="EM56" s="70">
        <v>0</v>
      </c>
      <c r="EN56" s="70">
        <v>0</v>
      </c>
      <c r="EO56" s="70">
        <v>0</v>
      </c>
      <c r="EP56" s="68">
        <f t="shared" si="62"/>
        <v>0</v>
      </c>
      <c r="EQ56" s="68">
        <v>0</v>
      </c>
      <c r="ER56" s="68">
        <v>0</v>
      </c>
      <c r="ES56" s="68">
        <v>0</v>
      </c>
      <c r="ET56" s="68">
        <v>0</v>
      </c>
      <c r="EU56" s="68">
        <f t="shared" si="63"/>
        <v>0</v>
      </c>
      <c r="EV56" s="68">
        <v>0</v>
      </c>
      <c r="EW56" s="68">
        <v>0</v>
      </c>
      <c r="EX56" s="68">
        <v>0</v>
      </c>
      <c r="EY56" s="68">
        <v>0</v>
      </c>
      <c r="FW56" s="46"/>
      <c r="FX56" s="46"/>
      <c r="FY56" s="46"/>
      <c r="FZ56" s="46"/>
      <c r="GA56" s="46"/>
      <c r="GB56" s="46"/>
      <c r="GC56" s="46"/>
      <c r="GD56" s="46"/>
      <c r="GE56" s="46"/>
      <c r="GF56" s="46"/>
      <c r="GG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73"/>
      <c r="C57" s="33" t="s">
        <v>203</v>
      </c>
      <c r="D57" s="41">
        <f t="shared" si="32"/>
        <v>0</v>
      </c>
      <c r="E57" s="59">
        <f t="shared" si="33"/>
        <v>0</v>
      </c>
      <c r="F57" s="70">
        <f t="shared" si="34"/>
        <v>0</v>
      </c>
      <c r="G57" s="70">
        <v>0</v>
      </c>
      <c r="H57" s="70">
        <v>0</v>
      </c>
      <c r="I57" s="70">
        <v>0</v>
      </c>
      <c r="J57" s="70">
        <v>0</v>
      </c>
      <c r="K57" s="70">
        <f t="shared" si="35"/>
        <v>0</v>
      </c>
      <c r="L57" s="70">
        <v>0</v>
      </c>
      <c r="M57" s="70">
        <v>0</v>
      </c>
      <c r="N57" s="70">
        <v>0</v>
      </c>
      <c r="O57" s="70">
        <v>0</v>
      </c>
      <c r="P57" s="70">
        <f t="shared" si="36"/>
        <v>0</v>
      </c>
      <c r="Q57" s="70">
        <v>0</v>
      </c>
      <c r="R57" s="70">
        <v>0</v>
      </c>
      <c r="S57" s="70">
        <v>0</v>
      </c>
      <c r="T57" s="70">
        <v>0</v>
      </c>
      <c r="U57" s="70">
        <f t="shared" si="37"/>
        <v>0</v>
      </c>
      <c r="V57" s="70">
        <v>0</v>
      </c>
      <c r="W57" s="70">
        <v>0</v>
      </c>
      <c r="X57" s="70">
        <v>0</v>
      </c>
      <c r="Y57" s="70">
        <v>0</v>
      </c>
      <c r="Z57" s="70">
        <f t="shared" si="38"/>
        <v>0</v>
      </c>
      <c r="AA57" s="70">
        <v>0</v>
      </c>
      <c r="AB57" s="70">
        <v>0</v>
      </c>
      <c r="AC57" s="70">
        <v>0</v>
      </c>
      <c r="AD57" s="70">
        <v>0</v>
      </c>
      <c r="AE57" s="70">
        <f t="shared" si="39"/>
        <v>0</v>
      </c>
      <c r="AF57" s="70">
        <v>0</v>
      </c>
      <c r="AG57" s="70">
        <v>0</v>
      </c>
      <c r="AH57" s="70">
        <v>0</v>
      </c>
      <c r="AI57" s="70">
        <v>0</v>
      </c>
      <c r="AJ57" s="70">
        <f t="shared" si="40"/>
        <v>0</v>
      </c>
      <c r="AK57" s="70">
        <v>0</v>
      </c>
      <c r="AL57" s="70">
        <v>0</v>
      </c>
      <c r="AM57" s="70">
        <v>0</v>
      </c>
      <c r="AN57" s="70">
        <v>0</v>
      </c>
      <c r="AO57" s="70">
        <f t="shared" si="41"/>
        <v>0</v>
      </c>
      <c r="AP57" s="70">
        <v>0</v>
      </c>
      <c r="AQ57" s="70">
        <v>0</v>
      </c>
      <c r="AR57" s="70">
        <v>0</v>
      </c>
      <c r="AS57" s="70">
        <v>0</v>
      </c>
      <c r="AT57" s="70">
        <f t="shared" si="42"/>
        <v>0</v>
      </c>
      <c r="AU57" s="70">
        <v>0</v>
      </c>
      <c r="AV57" s="70">
        <v>0</v>
      </c>
      <c r="AW57" s="70">
        <v>0</v>
      </c>
      <c r="AX57" s="70">
        <v>0</v>
      </c>
      <c r="AY57" s="70">
        <f t="shared" si="43"/>
        <v>0</v>
      </c>
      <c r="AZ57" s="70">
        <v>0</v>
      </c>
      <c r="BA57" s="70">
        <v>0</v>
      </c>
      <c r="BB57" s="70">
        <v>0</v>
      </c>
      <c r="BC57" s="70">
        <v>0</v>
      </c>
      <c r="BD57" s="70">
        <f t="shared" si="44"/>
        <v>0</v>
      </c>
      <c r="BE57" s="70">
        <v>0</v>
      </c>
      <c r="BF57" s="70">
        <v>0</v>
      </c>
      <c r="BG57" s="70">
        <v>0</v>
      </c>
      <c r="BH57" s="70">
        <v>0</v>
      </c>
      <c r="BI57" s="70">
        <f t="shared" si="45"/>
        <v>0</v>
      </c>
      <c r="BJ57" s="70">
        <v>0</v>
      </c>
      <c r="BK57" s="70">
        <v>0</v>
      </c>
      <c r="BL57" s="70">
        <v>0</v>
      </c>
      <c r="BM57" s="70">
        <v>0</v>
      </c>
      <c r="BN57" s="70">
        <f t="shared" si="46"/>
        <v>0</v>
      </c>
      <c r="BO57" s="70">
        <v>0</v>
      </c>
      <c r="BP57" s="70">
        <v>0</v>
      </c>
      <c r="BQ57" s="70">
        <v>0</v>
      </c>
      <c r="BR57" s="70">
        <v>0</v>
      </c>
      <c r="BS57" s="70">
        <f t="shared" si="47"/>
        <v>0</v>
      </c>
      <c r="BT57" s="70">
        <v>0</v>
      </c>
      <c r="BU57" s="70">
        <v>0</v>
      </c>
      <c r="BV57" s="70">
        <v>0</v>
      </c>
      <c r="BW57" s="70">
        <v>0</v>
      </c>
      <c r="BX57" s="70">
        <f t="shared" si="48"/>
        <v>0</v>
      </c>
      <c r="BY57" s="70">
        <v>0</v>
      </c>
      <c r="BZ57" s="70">
        <v>0</v>
      </c>
      <c r="CA57" s="70">
        <v>0</v>
      </c>
      <c r="CB57" s="70">
        <v>0</v>
      </c>
      <c r="CC57" s="70">
        <f t="shared" si="49"/>
        <v>0</v>
      </c>
      <c r="CD57" s="70">
        <v>0</v>
      </c>
      <c r="CE57" s="70">
        <v>0</v>
      </c>
      <c r="CF57" s="70">
        <v>0</v>
      </c>
      <c r="CG57" s="70">
        <v>0</v>
      </c>
      <c r="CH57" s="70">
        <f t="shared" si="50"/>
        <v>0</v>
      </c>
      <c r="CI57" s="70">
        <v>0</v>
      </c>
      <c r="CJ57" s="70">
        <v>0</v>
      </c>
      <c r="CK57" s="70">
        <v>0</v>
      </c>
      <c r="CL57" s="70">
        <v>0</v>
      </c>
      <c r="CM57" s="70">
        <f t="shared" si="51"/>
        <v>0</v>
      </c>
      <c r="CN57" s="70">
        <v>0</v>
      </c>
      <c r="CO57" s="70">
        <v>0</v>
      </c>
      <c r="CP57" s="70">
        <v>0</v>
      </c>
      <c r="CQ57" s="70">
        <v>0</v>
      </c>
      <c r="CR57" s="70">
        <f t="shared" si="52"/>
        <v>0</v>
      </c>
      <c r="CS57" s="70">
        <v>0</v>
      </c>
      <c r="CT57" s="70">
        <v>0</v>
      </c>
      <c r="CU57" s="70">
        <v>0</v>
      </c>
      <c r="CV57" s="70">
        <v>0</v>
      </c>
      <c r="CW57" s="70">
        <f t="shared" si="53"/>
        <v>0</v>
      </c>
      <c r="CX57" s="70">
        <v>0</v>
      </c>
      <c r="CY57" s="70">
        <v>0</v>
      </c>
      <c r="CZ57" s="70">
        <v>0</v>
      </c>
      <c r="DA57" s="70">
        <v>0</v>
      </c>
      <c r="DB57" s="70">
        <f t="shared" si="54"/>
        <v>0</v>
      </c>
      <c r="DC57" s="70">
        <v>0</v>
      </c>
      <c r="DD57" s="70">
        <v>0</v>
      </c>
      <c r="DE57" s="70">
        <v>0</v>
      </c>
      <c r="DF57" s="70">
        <v>0</v>
      </c>
      <c r="DG57" s="70">
        <f t="shared" si="55"/>
        <v>0</v>
      </c>
      <c r="DH57" s="70">
        <v>0</v>
      </c>
      <c r="DI57" s="70">
        <v>0</v>
      </c>
      <c r="DJ57" s="70">
        <v>0</v>
      </c>
      <c r="DK57" s="70">
        <v>0</v>
      </c>
      <c r="DL57" s="70">
        <f t="shared" si="56"/>
        <v>0</v>
      </c>
      <c r="DM57" s="70">
        <v>0</v>
      </c>
      <c r="DN57" s="70">
        <v>0</v>
      </c>
      <c r="DO57" s="70">
        <v>0</v>
      </c>
      <c r="DP57" s="70">
        <v>0</v>
      </c>
      <c r="DQ57" s="70">
        <f t="shared" si="57"/>
        <v>0</v>
      </c>
      <c r="DR57" s="70">
        <v>0</v>
      </c>
      <c r="DS57" s="70">
        <v>0</v>
      </c>
      <c r="DT57" s="70">
        <v>0</v>
      </c>
      <c r="DU57" s="70">
        <v>0</v>
      </c>
      <c r="DV57" s="70">
        <f t="shared" si="58"/>
        <v>0</v>
      </c>
      <c r="DW57" s="70">
        <v>0</v>
      </c>
      <c r="DX57" s="70">
        <v>0</v>
      </c>
      <c r="DY57" s="70">
        <v>0</v>
      </c>
      <c r="DZ57" s="70">
        <v>0</v>
      </c>
      <c r="EA57" s="70">
        <f t="shared" si="59"/>
        <v>0</v>
      </c>
      <c r="EB57" s="70">
        <v>0</v>
      </c>
      <c r="EC57" s="70">
        <v>0</v>
      </c>
      <c r="ED57" s="70">
        <v>0</v>
      </c>
      <c r="EE57" s="70">
        <v>0</v>
      </c>
      <c r="EF57" s="70">
        <f t="shared" si="60"/>
        <v>0</v>
      </c>
      <c r="EG57" s="70">
        <v>0</v>
      </c>
      <c r="EH57" s="70">
        <v>0</v>
      </c>
      <c r="EI57" s="70">
        <v>0</v>
      </c>
      <c r="EJ57" s="70">
        <v>0</v>
      </c>
      <c r="EK57" s="70">
        <f t="shared" si="61"/>
        <v>0</v>
      </c>
      <c r="EL57" s="70">
        <v>0</v>
      </c>
      <c r="EM57" s="70">
        <v>0</v>
      </c>
      <c r="EN57" s="70">
        <v>0</v>
      </c>
      <c r="EO57" s="70">
        <v>0</v>
      </c>
      <c r="EP57" s="68">
        <f t="shared" si="62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3"/>
        <v>0</v>
      </c>
      <c r="EV57" s="68">
        <v>0</v>
      </c>
      <c r="EW57" s="68">
        <v>0</v>
      </c>
      <c r="EX57" s="68">
        <v>0</v>
      </c>
      <c r="EY57" s="68">
        <v>0</v>
      </c>
      <c r="FW57" s="46"/>
      <c r="FX57" s="46"/>
      <c r="FY57" s="46"/>
      <c r="FZ57" s="46"/>
      <c r="GA57" s="46"/>
      <c r="GB57" s="46"/>
      <c r="GC57" s="46"/>
      <c r="GD57" s="46"/>
      <c r="GE57" s="46"/>
      <c r="GF57" s="46"/>
      <c r="GG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73"/>
      <c r="C58" s="33" t="s">
        <v>204</v>
      </c>
      <c r="D58" s="41">
        <f t="shared" si="32"/>
        <v>0</v>
      </c>
      <c r="E58" s="59">
        <f t="shared" si="33"/>
        <v>0</v>
      </c>
      <c r="F58" s="70">
        <f t="shared" si="34"/>
        <v>0</v>
      </c>
      <c r="G58" s="70">
        <v>0</v>
      </c>
      <c r="H58" s="70">
        <v>0</v>
      </c>
      <c r="I58" s="70">
        <v>0</v>
      </c>
      <c r="J58" s="70">
        <v>0</v>
      </c>
      <c r="K58" s="70">
        <f t="shared" si="35"/>
        <v>0</v>
      </c>
      <c r="L58" s="70">
        <v>0</v>
      </c>
      <c r="M58" s="70">
        <v>0</v>
      </c>
      <c r="N58" s="70">
        <v>0</v>
      </c>
      <c r="O58" s="70">
        <v>0</v>
      </c>
      <c r="P58" s="70">
        <f t="shared" si="36"/>
        <v>0</v>
      </c>
      <c r="Q58" s="70">
        <v>0</v>
      </c>
      <c r="R58" s="70">
        <v>0</v>
      </c>
      <c r="S58" s="70">
        <v>0</v>
      </c>
      <c r="T58" s="70">
        <v>0</v>
      </c>
      <c r="U58" s="70">
        <f t="shared" si="37"/>
        <v>0</v>
      </c>
      <c r="V58" s="70">
        <v>0</v>
      </c>
      <c r="W58" s="70">
        <v>0</v>
      </c>
      <c r="X58" s="70">
        <v>0</v>
      </c>
      <c r="Y58" s="70">
        <v>0</v>
      </c>
      <c r="Z58" s="70">
        <f t="shared" si="38"/>
        <v>0</v>
      </c>
      <c r="AA58" s="70">
        <v>0</v>
      </c>
      <c r="AB58" s="70">
        <v>0</v>
      </c>
      <c r="AC58" s="70">
        <v>0</v>
      </c>
      <c r="AD58" s="70">
        <v>0</v>
      </c>
      <c r="AE58" s="70">
        <f t="shared" si="39"/>
        <v>0</v>
      </c>
      <c r="AF58" s="70">
        <v>0</v>
      </c>
      <c r="AG58" s="70">
        <v>0</v>
      </c>
      <c r="AH58" s="70">
        <v>0</v>
      </c>
      <c r="AI58" s="70">
        <v>0</v>
      </c>
      <c r="AJ58" s="70">
        <f t="shared" si="40"/>
        <v>0</v>
      </c>
      <c r="AK58" s="70">
        <v>0</v>
      </c>
      <c r="AL58" s="70">
        <v>0</v>
      </c>
      <c r="AM58" s="70">
        <v>0</v>
      </c>
      <c r="AN58" s="70">
        <v>0</v>
      </c>
      <c r="AO58" s="70">
        <f t="shared" si="41"/>
        <v>0</v>
      </c>
      <c r="AP58" s="70">
        <v>0</v>
      </c>
      <c r="AQ58" s="70">
        <v>0</v>
      </c>
      <c r="AR58" s="70">
        <v>0</v>
      </c>
      <c r="AS58" s="70">
        <v>0</v>
      </c>
      <c r="AT58" s="70">
        <f t="shared" si="42"/>
        <v>0</v>
      </c>
      <c r="AU58" s="70">
        <v>0</v>
      </c>
      <c r="AV58" s="70">
        <v>0</v>
      </c>
      <c r="AW58" s="70">
        <v>0</v>
      </c>
      <c r="AX58" s="70">
        <v>0</v>
      </c>
      <c r="AY58" s="70">
        <f t="shared" si="43"/>
        <v>0</v>
      </c>
      <c r="AZ58" s="70">
        <v>0</v>
      </c>
      <c r="BA58" s="70">
        <v>0</v>
      </c>
      <c r="BB58" s="70">
        <v>0</v>
      </c>
      <c r="BC58" s="70">
        <v>0</v>
      </c>
      <c r="BD58" s="70">
        <f t="shared" si="44"/>
        <v>0</v>
      </c>
      <c r="BE58" s="70">
        <v>0</v>
      </c>
      <c r="BF58" s="70">
        <v>0</v>
      </c>
      <c r="BG58" s="70">
        <v>0</v>
      </c>
      <c r="BH58" s="70">
        <v>0</v>
      </c>
      <c r="BI58" s="70">
        <f t="shared" si="45"/>
        <v>0</v>
      </c>
      <c r="BJ58" s="70">
        <v>0</v>
      </c>
      <c r="BK58" s="70">
        <v>0</v>
      </c>
      <c r="BL58" s="70">
        <v>0</v>
      </c>
      <c r="BM58" s="70">
        <v>0</v>
      </c>
      <c r="BN58" s="70">
        <f t="shared" si="46"/>
        <v>0</v>
      </c>
      <c r="BO58" s="70">
        <v>0</v>
      </c>
      <c r="BP58" s="70">
        <v>0</v>
      </c>
      <c r="BQ58" s="70">
        <v>0</v>
      </c>
      <c r="BR58" s="70">
        <v>0</v>
      </c>
      <c r="BS58" s="70">
        <f t="shared" si="47"/>
        <v>0</v>
      </c>
      <c r="BT58" s="70">
        <v>0</v>
      </c>
      <c r="BU58" s="70">
        <v>0</v>
      </c>
      <c r="BV58" s="70">
        <v>0</v>
      </c>
      <c r="BW58" s="70">
        <v>0</v>
      </c>
      <c r="BX58" s="70">
        <f t="shared" si="48"/>
        <v>0</v>
      </c>
      <c r="BY58" s="70">
        <v>0</v>
      </c>
      <c r="BZ58" s="70">
        <v>0</v>
      </c>
      <c r="CA58" s="70">
        <v>0</v>
      </c>
      <c r="CB58" s="70">
        <v>0</v>
      </c>
      <c r="CC58" s="70">
        <f t="shared" si="49"/>
        <v>0</v>
      </c>
      <c r="CD58" s="70">
        <v>0</v>
      </c>
      <c r="CE58" s="70">
        <v>0</v>
      </c>
      <c r="CF58" s="70">
        <v>0</v>
      </c>
      <c r="CG58" s="70">
        <v>0</v>
      </c>
      <c r="CH58" s="70">
        <f t="shared" si="50"/>
        <v>0</v>
      </c>
      <c r="CI58" s="70">
        <v>0</v>
      </c>
      <c r="CJ58" s="70">
        <v>0</v>
      </c>
      <c r="CK58" s="70">
        <v>0</v>
      </c>
      <c r="CL58" s="70">
        <v>0</v>
      </c>
      <c r="CM58" s="70">
        <f t="shared" si="51"/>
        <v>0</v>
      </c>
      <c r="CN58" s="70">
        <v>0</v>
      </c>
      <c r="CO58" s="70">
        <v>0</v>
      </c>
      <c r="CP58" s="70">
        <v>0</v>
      </c>
      <c r="CQ58" s="70">
        <v>0</v>
      </c>
      <c r="CR58" s="70">
        <f t="shared" si="52"/>
        <v>0</v>
      </c>
      <c r="CS58" s="70">
        <v>0</v>
      </c>
      <c r="CT58" s="70">
        <v>0</v>
      </c>
      <c r="CU58" s="70">
        <v>0</v>
      </c>
      <c r="CV58" s="70">
        <v>0</v>
      </c>
      <c r="CW58" s="70">
        <f t="shared" si="53"/>
        <v>0</v>
      </c>
      <c r="CX58" s="70">
        <v>0</v>
      </c>
      <c r="CY58" s="70">
        <v>0</v>
      </c>
      <c r="CZ58" s="70">
        <v>0</v>
      </c>
      <c r="DA58" s="70">
        <v>0</v>
      </c>
      <c r="DB58" s="70">
        <f t="shared" si="54"/>
        <v>0</v>
      </c>
      <c r="DC58" s="70">
        <v>0</v>
      </c>
      <c r="DD58" s="70">
        <v>0</v>
      </c>
      <c r="DE58" s="70">
        <v>0</v>
      </c>
      <c r="DF58" s="70">
        <v>0</v>
      </c>
      <c r="DG58" s="70">
        <f t="shared" si="55"/>
        <v>0</v>
      </c>
      <c r="DH58" s="70">
        <v>0</v>
      </c>
      <c r="DI58" s="70">
        <v>0</v>
      </c>
      <c r="DJ58" s="70">
        <v>0</v>
      </c>
      <c r="DK58" s="70">
        <v>0</v>
      </c>
      <c r="DL58" s="70">
        <f t="shared" si="56"/>
        <v>0</v>
      </c>
      <c r="DM58" s="70">
        <v>0</v>
      </c>
      <c r="DN58" s="70">
        <v>0</v>
      </c>
      <c r="DO58" s="70">
        <v>0</v>
      </c>
      <c r="DP58" s="70">
        <v>0</v>
      </c>
      <c r="DQ58" s="70">
        <f t="shared" si="57"/>
        <v>0</v>
      </c>
      <c r="DR58" s="70">
        <v>0</v>
      </c>
      <c r="DS58" s="70">
        <v>0</v>
      </c>
      <c r="DT58" s="70">
        <v>0</v>
      </c>
      <c r="DU58" s="70">
        <v>0</v>
      </c>
      <c r="DV58" s="70">
        <f t="shared" si="58"/>
        <v>0</v>
      </c>
      <c r="DW58" s="70">
        <v>0</v>
      </c>
      <c r="DX58" s="70">
        <v>0</v>
      </c>
      <c r="DY58" s="70">
        <v>0</v>
      </c>
      <c r="DZ58" s="70">
        <v>0</v>
      </c>
      <c r="EA58" s="70">
        <f t="shared" si="59"/>
        <v>0</v>
      </c>
      <c r="EB58" s="70">
        <v>0</v>
      </c>
      <c r="EC58" s="70">
        <v>0</v>
      </c>
      <c r="ED58" s="70">
        <v>0</v>
      </c>
      <c r="EE58" s="70">
        <v>0</v>
      </c>
      <c r="EF58" s="70">
        <f t="shared" si="60"/>
        <v>0</v>
      </c>
      <c r="EG58" s="70">
        <v>0</v>
      </c>
      <c r="EH58" s="70">
        <v>0</v>
      </c>
      <c r="EI58" s="70">
        <v>0</v>
      </c>
      <c r="EJ58" s="70">
        <v>0</v>
      </c>
      <c r="EK58" s="70">
        <f t="shared" si="61"/>
        <v>0</v>
      </c>
      <c r="EL58" s="70">
        <v>0</v>
      </c>
      <c r="EM58" s="70">
        <v>0</v>
      </c>
      <c r="EN58" s="70">
        <v>0</v>
      </c>
      <c r="EO58" s="70">
        <v>0</v>
      </c>
      <c r="EP58" s="68">
        <f t="shared" si="62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3"/>
        <v>0</v>
      </c>
      <c r="EV58" s="68">
        <v>0</v>
      </c>
      <c r="EW58" s="68">
        <v>0</v>
      </c>
      <c r="EX58" s="68">
        <v>0</v>
      </c>
      <c r="EY58" s="68">
        <v>0</v>
      </c>
      <c r="FW58" s="46"/>
      <c r="FX58" s="46"/>
      <c r="FY58" s="46"/>
      <c r="FZ58" s="46"/>
      <c r="GA58" s="46"/>
      <c r="GB58" s="46"/>
      <c r="GC58" s="46"/>
      <c r="GD58" s="46"/>
      <c r="GE58" s="46"/>
      <c r="GF58" s="46"/>
      <c r="GG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73"/>
      <c r="C59" s="33" t="s">
        <v>205</v>
      </c>
      <c r="D59" s="41">
        <f t="shared" si="32"/>
        <v>0</v>
      </c>
      <c r="E59" s="59">
        <f t="shared" si="33"/>
        <v>0</v>
      </c>
      <c r="F59" s="70">
        <f t="shared" si="34"/>
        <v>0</v>
      </c>
      <c r="G59" s="70">
        <v>0</v>
      </c>
      <c r="H59" s="70">
        <v>0</v>
      </c>
      <c r="I59" s="70">
        <v>0</v>
      </c>
      <c r="J59" s="70">
        <v>0</v>
      </c>
      <c r="K59" s="70">
        <f t="shared" si="35"/>
        <v>0</v>
      </c>
      <c r="L59" s="70">
        <v>0</v>
      </c>
      <c r="M59" s="70">
        <v>0</v>
      </c>
      <c r="N59" s="70">
        <v>0</v>
      </c>
      <c r="O59" s="70">
        <v>0</v>
      </c>
      <c r="P59" s="70">
        <f t="shared" si="36"/>
        <v>0</v>
      </c>
      <c r="Q59" s="70">
        <v>0</v>
      </c>
      <c r="R59" s="70">
        <v>0</v>
      </c>
      <c r="S59" s="70">
        <v>0</v>
      </c>
      <c r="T59" s="70">
        <v>0</v>
      </c>
      <c r="U59" s="70">
        <f t="shared" si="37"/>
        <v>0</v>
      </c>
      <c r="V59" s="70">
        <v>0</v>
      </c>
      <c r="W59" s="70">
        <v>0</v>
      </c>
      <c r="X59" s="70">
        <v>0</v>
      </c>
      <c r="Y59" s="70">
        <v>0</v>
      </c>
      <c r="Z59" s="70">
        <f t="shared" si="38"/>
        <v>0</v>
      </c>
      <c r="AA59" s="70">
        <v>0</v>
      </c>
      <c r="AB59" s="70">
        <v>0</v>
      </c>
      <c r="AC59" s="70">
        <v>0</v>
      </c>
      <c r="AD59" s="70">
        <v>0</v>
      </c>
      <c r="AE59" s="70">
        <f t="shared" si="39"/>
        <v>0</v>
      </c>
      <c r="AF59" s="70">
        <v>0</v>
      </c>
      <c r="AG59" s="70">
        <v>0</v>
      </c>
      <c r="AH59" s="70">
        <v>0</v>
      </c>
      <c r="AI59" s="70">
        <v>0</v>
      </c>
      <c r="AJ59" s="70">
        <f t="shared" si="40"/>
        <v>0</v>
      </c>
      <c r="AK59" s="70">
        <v>0</v>
      </c>
      <c r="AL59" s="70">
        <v>0</v>
      </c>
      <c r="AM59" s="70">
        <v>0</v>
      </c>
      <c r="AN59" s="70">
        <v>0</v>
      </c>
      <c r="AO59" s="70">
        <f t="shared" si="41"/>
        <v>0</v>
      </c>
      <c r="AP59" s="70">
        <v>0</v>
      </c>
      <c r="AQ59" s="70">
        <v>0</v>
      </c>
      <c r="AR59" s="70">
        <v>0</v>
      </c>
      <c r="AS59" s="70">
        <v>0</v>
      </c>
      <c r="AT59" s="70">
        <f t="shared" si="42"/>
        <v>0</v>
      </c>
      <c r="AU59" s="70">
        <v>0</v>
      </c>
      <c r="AV59" s="70">
        <v>0</v>
      </c>
      <c r="AW59" s="70">
        <v>0</v>
      </c>
      <c r="AX59" s="70">
        <v>0</v>
      </c>
      <c r="AY59" s="70">
        <f t="shared" si="43"/>
        <v>0</v>
      </c>
      <c r="AZ59" s="70">
        <v>0</v>
      </c>
      <c r="BA59" s="70">
        <v>0</v>
      </c>
      <c r="BB59" s="70">
        <v>0</v>
      </c>
      <c r="BC59" s="70">
        <v>0</v>
      </c>
      <c r="BD59" s="70">
        <f t="shared" si="44"/>
        <v>0</v>
      </c>
      <c r="BE59" s="70">
        <v>0</v>
      </c>
      <c r="BF59" s="70">
        <v>0</v>
      </c>
      <c r="BG59" s="70">
        <v>0</v>
      </c>
      <c r="BH59" s="70">
        <v>0</v>
      </c>
      <c r="BI59" s="70">
        <f t="shared" si="45"/>
        <v>0</v>
      </c>
      <c r="BJ59" s="70">
        <v>0</v>
      </c>
      <c r="BK59" s="70">
        <v>0</v>
      </c>
      <c r="BL59" s="70">
        <v>0</v>
      </c>
      <c r="BM59" s="70">
        <v>0</v>
      </c>
      <c r="BN59" s="70">
        <f t="shared" si="46"/>
        <v>0</v>
      </c>
      <c r="BO59" s="70">
        <v>0</v>
      </c>
      <c r="BP59" s="70">
        <v>0</v>
      </c>
      <c r="BQ59" s="70">
        <v>0</v>
      </c>
      <c r="BR59" s="70">
        <v>0</v>
      </c>
      <c r="BS59" s="70">
        <f t="shared" si="47"/>
        <v>0</v>
      </c>
      <c r="BT59" s="70">
        <v>0</v>
      </c>
      <c r="BU59" s="70">
        <v>0</v>
      </c>
      <c r="BV59" s="70">
        <v>0</v>
      </c>
      <c r="BW59" s="70">
        <v>0</v>
      </c>
      <c r="BX59" s="70">
        <f t="shared" si="48"/>
        <v>0</v>
      </c>
      <c r="BY59" s="70">
        <v>0</v>
      </c>
      <c r="BZ59" s="70">
        <v>0</v>
      </c>
      <c r="CA59" s="70">
        <v>0</v>
      </c>
      <c r="CB59" s="70">
        <v>0</v>
      </c>
      <c r="CC59" s="70">
        <f t="shared" si="49"/>
        <v>0</v>
      </c>
      <c r="CD59" s="70">
        <v>0</v>
      </c>
      <c r="CE59" s="70">
        <v>0</v>
      </c>
      <c r="CF59" s="70">
        <v>0</v>
      </c>
      <c r="CG59" s="70">
        <v>0</v>
      </c>
      <c r="CH59" s="70">
        <f t="shared" si="50"/>
        <v>0</v>
      </c>
      <c r="CI59" s="70">
        <v>0</v>
      </c>
      <c r="CJ59" s="70">
        <v>0</v>
      </c>
      <c r="CK59" s="70">
        <v>0</v>
      </c>
      <c r="CL59" s="70">
        <v>0</v>
      </c>
      <c r="CM59" s="70">
        <f t="shared" si="51"/>
        <v>0</v>
      </c>
      <c r="CN59" s="70">
        <v>0</v>
      </c>
      <c r="CO59" s="70">
        <v>0</v>
      </c>
      <c r="CP59" s="70">
        <v>0</v>
      </c>
      <c r="CQ59" s="70">
        <v>0</v>
      </c>
      <c r="CR59" s="70">
        <f t="shared" si="52"/>
        <v>0</v>
      </c>
      <c r="CS59" s="70">
        <v>0</v>
      </c>
      <c r="CT59" s="70">
        <v>0</v>
      </c>
      <c r="CU59" s="70">
        <v>0</v>
      </c>
      <c r="CV59" s="70">
        <v>0</v>
      </c>
      <c r="CW59" s="70">
        <f t="shared" si="53"/>
        <v>0</v>
      </c>
      <c r="CX59" s="70">
        <v>0</v>
      </c>
      <c r="CY59" s="70">
        <v>0</v>
      </c>
      <c r="CZ59" s="70">
        <v>0</v>
      </c>
      <c r="DA59" s="70">
        <v>0</v>
      </c>
      <c r="DB59" s="70">
        <f t="shared" si="54"/>
        <v>0</v>
      </c>
      <c r="DC59" s="70">
        <v>0</v>
      </c>
      <c r="DD59" s="70">
        <v>0</v>
      </c>
      <c r="DE59" s="70">
        <v>0</v>
      </c>
      <c r="DF59" s="70">
        <v>0</v>
      </c>
      <c r="DG59" s="70">
        <f t="shared" si="55"/>
        <v>0</v>
      </c>
      <c r="DH59" s="70">
        <v>0</v>
      </c>
      <c r="DI59" s="70">
        <v>0</v>
      </c>
      <c r="DJ59" s="70">
        <v>0</v>
      </c>
      <c r="DK59" s="70">
        <v>0</v>
      </c>
      <c r="DL59" s="70">
        <f t="shared" si="56"/>
        <v>0</v>
      </c>
      <c r="DM59" s="70">
        <v>0</v>
      </c>
      <c r="DN59" s="70">
        <v>0</v>
      </c>
      <c r="DO59" s="70">
        <v>0</v>
      </c>
      <c r="DP59" s="70">
        <v>0</v>
      </c>
      <c r="DQ59" s="70">
        <f t="shared" si="57"/>
        <v>0</v>
      </c>
      <c r="DR59" s="70">
        <v>0</v>
      </c>
      <c r="DS59" s="70">
        <v>0</v>
      </c>
      <c r="DT59" s="70">
        <v>0</v>
      </c>
      <c r="DU59" s="70">
        <v>0</v>
      </c>
      <c r="DV59" s="70">
        <f t="shared" si="58"/>
        <v>0</v>
      </c>
      <c r="DW59" s="70">
        <v>0</v>
      </c>
      <c r="DX59" s="70">
        <v>0</v>
      </c>
      <c r="DY59" s="70">
        <v>0</v>
      </c>
      <c r="DZ59" s="70">
        <v>0</v>
      </c>
      <c r="EA59" s="70">
        <f t="shared" si="59"/>
        <v>0</v>
      </c>
      <c r="EB59" s="70">
        <v>0</v>
      </c>
      <c r="EC59" s="70">
        <v>0</v>
      </c>
      <c r="ED59" s="70">
        <v>0</v>
      </c>
      <c r="EE59" s="70">
        <v>0</v>
      </c>
      <c r="EF59" s="70">
        <f t="shared" si="60"/>
        <v>0</v>
      </c>
      <c r="EG59" s="70">
        <v>0</v>
      </c>
      <c r="EH59" s="70">
        <v>0</v>
      </c>
      <c r="EI59" s="70">
        <v>0</v>
      </c>
      <c r="EJ59" s="70">
        <v>0</v>
      </c>
      <c r="EK59" s="70">
        <f t="shared" si="61"/>
        <v>0</v>
      </c>
      <c r="EL59" s="70">
        <v>0</v>
      </c>
      <c r="EM59" s="70">
        <v>0</v>
      </c>
      <c r="EN59" s="70">
        <v>0</v>
      </c>
      <c r="EO59" s="70">
        <v>0</v>
      </c>
      <c r="EP59" s="68">
        <f t="shared" si="62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3"/>
        <v>0</v>
      </c>
      <c r="EV59" s="68">
        <v>0</v>
      </c>
      <c r="EW59" s="68">
        <v>0</v>
      </c>
      <c r="EX59" s="68">
        <v>0</v>
      </c>
      <c r="EY59" s="68">
        <v>0</v>
      </c>
      <c r="FW59" s="46"/>
      <c r="FX59" s="46"/>
      <c r="FY59" s="46"/>
      <c r="FZ59" s="46"/>
      <c r="GA59" s="46"/>
      <c r="GB59" s="46"/>
      <c r="GC59" s="46"/>
      <c r="GD59" s="46"/>
      <c r="GE59" s="46"/>
      <c r="GF59" s="46"/>
      <c r="GG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73"/>
      <c r="C60" s="33" t="s">
        <v>206</v>
      </c>
      <c r="D60" s="41">
        <f t="shared" si="32"/>
        <v>0</v>
      </c>
      <c r="E60" s="59">
        <f t="shared" si="33"/>
        <v>0</v>
      </c>
      <c r="F60" s="70">
        <f t="shared" si="34"/>
        <v>0</v>
      </c>
      <c r="G60" s="70">
        <v>0</v>
      </c>
      <c r="H60" s="70">
        <v>0</v>
      </c>
      <c r="I60" s="70">
        <v>0</v>
      </c>
      <c r="J60" s="70">
        <v>0</v>
      </c>
      <c r="K60" s="70">
        <f t="shared" si="35"/>
        <v>0</v>
      </c>
      <c r="L60" s="70">
        <v>0</v>
      </c>
      <c r="M60" s="70">
        <v>0</v>
      </c>
      <c r="N60" s="70">
        <v>0</v>
      </c>
      <c r="O60" s="70">
        <v>0</v>
      </c>
      <c r="P60" s="70">
        <f t="shared" si="36"/>
        <v>0</v>
      </c>
      <c r="Q60" s="70">
        <v>0</v>
      </c>
      <c r="R60" s="70">
        <v>0</v>
      </c>
      <c r="S60" s="70">
        <v>0</v>
      </c>
      <c r="T60" s="70">
        <v>0</v>
      </c>
      <c r="U60" s="70">
        <f t="shared" si="37"/>
        <v>0</v>
      </c>
      <c r="V60" s="70">
        <v>0</v>
      </c>
      <c r="W60" s="70">
        <v>0</v>
      </c>
      <c r="X60" s="70">
        <v>0</v>
      </c>
      <c r="Y60" s="70">
        <v>0</v>
      </c>
      <c r="Z60" s="70">
        <f t="shared" si="38"/>
        <v>0</v>
      </c>
      <c r="AA60" s="70">
        <v>0</v>
      </c>
      <c r="AB60" s="70">
        <v>0</v>
      </c>
      <c r="AC60" s="70">
        <v>0</v>
      </c>
      <c r="AD60" s="70">
        <v>0</v>
      </c>
      <c r="AE60" s="70">
        <f t="shared" si="39"/>
        <v>0</v>
      </c>
      <c r="AF60" s="70">
        <v>0</v>
      </c>
      <c r="AG60" s="70">
        <v>0</v>
      </c>
      <c r="AH60" s="70">
        <v>0</v>
      </c>
      <c r="AI60" s="70">
        <v>0</v>
      </c>
      <c r="AJ60" s="70">
        <f t="shared" si="40"/>
        <v>0</v>
      </c>
      <c r="AK60" s="70">
        <v>0</v>
      </c>
      <c r="AL60" s="70">
        <v>0</v>
      </c>
      <c r="AM60" s="70">
        <v>0</v>
      </c>
      <c r="AN60" s="70">
        <v>0</v>
      </c>
      <c r="AO60" s="70">
        <f t="shared" si="41"/>
        <v>0</v>
      </c>
      <c r="AP60" s="70">
        <v>0</v>
      </c>
      <c r="AQ60" s="70">
        <v>0</v>
      </c>
      <c r="AR60" s="70">
        <v>0</v>
      </c>
      <c r="AS60" s="70">
        <v>0</v>
      </c>
      <c r="AT60" s="70">
        <f t="shared" si="42"/>
        <v>0</v>
      </c>
      <c r="AU60" s="70">
        <v>0</v>
      </c>
      <c r="AV60" s="70">
        <v>0</v>
      </c>
      <c r="AW60" s="70">
        <v>0</v>
      </c>
      <c r="AX60" s="70">
        <v>0</v>
      </c>
      <c r="AY60" s="70">
        <f t="shared" si="43"/>
        <v>0</v>
      </c>
      <c r="AZ60" s="70">
        <v>0</v>
      </c>
      <c r="BA60" s="70">
        <v>0</v>
      </c>
      <c r="BB60" s="70">
        <v>0</v>
      </c>
      <c r="BC60" s="70">
        <v>0</v>
      </c>
      <c r="BD60" s="70">
        <f t="shared" si="44"/>
        <v>0</v>
      </c>
      <c r="BE60" s="70">
        <v>0</v>
      </c>
      <c r="BF60" s="70">
        <v>0</v>
      </c>
      <c r="BG60" s="70">
        <v>0</v>
      </c>
      <c r="BH60" s="70">
        <v>0</v>
      </c>
      <c r="BI60" s="70">
        <f t="shared" si="45"/>
        <v>0</v>
      </c>
      <c r="BJ60" s="70">
        <v>0</v>
      </c>
      <c r="BK60" s="70">
        <v>0</v>
      </c>
      <c r="BL60" s="70">
        <v>0</v>
      </c>
      <c r="BM60" s="70">
        <v>0</v>
      </c>
      <c r="BN60" s="70">
        <f t="shared" si="46"/>
        <v>0</v>
      </c>
      <c r="BO60" s="70">
        <v>0</v>
      </c>
      <c r="BP60" s="70">
        <v>0</v>
      </c>
      <c r="BQ60" s="70">
        <v>0</v>
      </c>
      <c r="BR60" s="70">
        <v>0</v>
      </c>
      <c r="BS60" s="70">
        <f t="shared" si="47"/>
        <v>0</v>
      </c>
      <c r="BT60" s="70">
        <v>0</v>
      </c>
      <c r="BU60" s="70">
        <v>0</v>
      </c>
      <c r="BV60" s="70">
        <v>0</v>
      </c>
      <c r="BW60" s="70">
        <v>0</v>
      </c>
      <c r="BX60" s="70">
        <f t="shared" si="48"/>
        <v>0</v>
      </c>
      <c r="BY60" s="70">
        <v>0</v>
      </c>
      <c r="BZ60" s="70">
        <v>0</v>
      </c>
      <c r="CA60" s="70">
        <v>0</v>
      </c>
      <c r="CB60" s="70">
        <v>0</v>
      </c>
      <c r="CC60" s="70">
        <f t="shared" si="49"/>
        <v>0</v>
      </c>
      <c r="CD60" s="70">
        <v>0</v>
      </c>
      <c r="CE60" s="70">
        <v>0</v>
      </c>
      <c r="CF60" s="70">
        <v>0</v>
      </c>
      <c r="CG60" s="70">
        <v>0</v>
      </c>
      <c r="CH60" s="70">
        <f t="shared" si="50"/>
        <v>0</v>
      </c>
      <c r="CI60" s="70">
        <v>0</v>
      </c>
      <c r="CJ60" s="70">
        <v>0</v>
      </c>
      <c r="CK60" s="70">
        <v>0</v>
      </c>
      <c r="CL60" s="70">
        <v>0</v>
      </c>
      <c r="CM60" s="70">
        <f t="shared" si="51"/>
        <v>0</v>
      </c>
      <c r="CN60" s="70">
        <v>0</v>
      </c>
      <c r="CO60" s="70">
        <v>0</v>
      </c>
      <c r="CP60" s="70">
        <v>0</v>
      </c>
      <c r="CQ60" s="70">
        <v>0</v>
      </c>
      <c r="CR60" s="70">
        <f t="shared" si="52"/>
        <v>0</v>
      </c>
      <c r="CS60" s="70">
        <v>0</v>
      </c>
      <c r="CT60" s="70">
        <v>0</v>
      </c>
      <c r="CU60" s="70">
        <v>0</v>
      </c>
      <c r="CV60" s="70">
        <v>0</v>
      </c>
      <c r="CW60" s="70">
        <f t="shared" si="53"/>
        <v>0</v>
      </c>
      <c r="CX60" s="70">
        <v>0</v>
      </c>
      <c r="CY60" s="70">
        <v>0</v>
      </c>
      <c r="CZ60" s="70">
        <v>0</v>
      </c>
      <c r="DA60" s="70">
        <v>0</v>
      </c>
      <c r="DB60" s="70">
        <f t="shared" si="54"/>
        <v>0</v>
      </c>
      <c r="DC60" s="70">
        <v>0</v>
      </c>
      <c r="DD60" s="70">
        <v>0</v>
      </c>
      <c r="DE60" s="70">
        <v>0</v>
      </c>
      <c r="DF60" s="70">
        <v>0</v>
      </c>
      <c r="DG60" s="70">
        <f t="shared" si="55"/>
        <v>0</v>
      </c>
      <c r="DH60" s="70">
        <v>0</v>
      </c>
      <c r="DI60" s="70">
        <v>0</v>
      </c>
      <c r="DJ60" s="70">
        <v>0</v>
      </c>
      <c r="DK60" s="70">
        <v>0</v>
      </c>
      <c r="DL60" s="70">
        <f t="shared" si="56"/>
        <v>0</v>
      </c>
      <c r="DM60" s="70">
        <v>0</v>
      </c>
      <c r="DN60" s="70">
        <v>0</v>
      </c>
      <c r="DO60" s="70">
        <v>0</v>
      </c>
      <c r="DP60" s="70">
        <v>0</v>
      </c>
      <c r="DQ60" s="70">
        <f t="shared" si="57"/>
        <v>0</v>
      </c>
      <c r="DR60" s="70">
        <v>0</v>
      </c>
      <c r="DS60" s="70">
        <v>0</v>
      </c>
      <c r="DT60" s="70">
        <v>0</v>
      </c>
      <c r="DU60" s="70">
        <v>0</v>
      </c>
      <c r="DV60" s="70">
        <f t="shared" si="58"/>
        <v>0</v>
      </c>
      <c r="DW60" s="70">
        <v>0</v>
      </c>
      <c r="DX60" s="70">
        <v>0</v>
      </c>
      <c r="DY60" s="70">
        <v>0</v>
      </c>
      <c r="DZ60" s="70">
        <v>0</v>
      </c>
      <c r="EA60" s="70">
        <f t="shared" si="59"/>
        <v>0</v>
      </c>
      <c r="EB60" s="70">
        <v>0</v>
      </c>
      <c r="EC60" s="70">
        <v>0</v>
      </c>
      <c r="ED60" s="70">
        <v>0</v>
      </c>
      <c r="EE60" s="70">
        <v>0</v>
      </c>
      <c r="EF60" s="70">
        <f t="shared" si="60"/>
        <v>0</v>
      </c>
      <c r="EG60" s="70">
        <v>0</v>
      </c>
      <c r="EH60" s="70">
        <v>0</v>
      </c>
      <c r="EI60" s="70">
        <v>0</v>
      </c>
      <c r="EJ60" s="70">
        <v>0</v>
      </c>
      <c r="EK60" s="70">
        <f t="shared" si="61"/>
        <v>0</v>
      </c>
      <c r="EL60" s="70">
        <v>0</v>
      </c>
      <c r="EM60" s="70">
        <v>0</v>
      </c>
      <c r="EN60" s="70">
        <v>0</v>
      </c>
      <c r="EO60" s="70">
        <v>0</v>
      </c>
      <c r="EP60" s="68">
        <f t="shared" si="62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3"/>
        <v>0</v>
      </c>
      <c r="EV60" s="68">
        <v>0</v>
      </c>
      <c r="EW60" s="68">
        <v>0</v>
      </c>
      <c r="EX60" s="68">
        <v>0</v>
      </c>
      <c r="EY60" s="68">
        <v>0</v>
      </c>
      <c r="FW60" s="46"/>
      <c r="FX60" s="46"/>
      <c r="FY60" s="46"/>
      <c r="FZ60" s="46"/>
      <c r="GA60" s="46"/>
      <c r="GB60" s="46"/>
      <c r="GC60" s="46"/>
      <c r="GD60" s="46"/>
      <c r="GE60" s="46"/>
      <c r="GF60" s="46"/>
      <c r="GG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73"/>
      <c r="C61" s="33" t="s">
        <v>207</v>
      </c>
      <c r="D61" s="41">
        <f t="shared" si="32"/>
        <v>0</v>
      </c>
      <c r="E61" s="59">
        <f t="shared" si="33"/>
        <v>0</v>
      </c>
      <c r="F61" s="70">
        <f t="shared" si="34"/>
        <v>0</v>
      </c>
      <c r="G61" s="70">
        <v>0</v>
      </c>
      <c r="H61" s="70">
        <v>0</v>
      </c>
      <c r="I61" s="70">
        <v>0</v>
      </c>
      <c r="J61" s="70">
        <v>0</v>
      </c>
      <c r="K61" s="70">
        <f t="shared" si="35"/>
        <v>0</v>
      </c>
      <c r="L61" s="70">
        <v>0</v>
      </c>
      <c r="M61" s="70">
        <v>0</v>
      </c>
      <c r="N61" s="70">
        <v>0</v>
      </c>
      <c r="O61" s="70">
        <v>0</v>
      </c>
      <c r="P61" s="70">
        <f t="shared" si="36"/>
        <v>0</v>
      </c>
      <c r="Q61" s="70">
        <v>0</v>
      </c>
      <c r="R61" s="70">
        <v>0</v>
      </c>
      <c r="S61" s="70">
        <v>0</v>
      </c>
      <c r="T61" s="70">
        <v>0</v>
      </c>
      <c r="U61" s="70">
        <f t="shared" si="37"/>
        <v>0</v>
      </c>
      <c r="V61" s="70">
        <v>0</v>
      </c>
      <c r="W61" s="70">
        <v>0</v>
      </c>
      <c r="X61" s="70">
        <v>0</v>
      </c>
      <c r="Y61" s="70">
        <v>0</v>
      </c>
      <c r="Z61" s="70">
        <f t="shared" si="38"/>
        <v>0</v>
      </c>
      <c r="AA61" s="70">
        <v>0</v>
      </c>
      <c r="AB61" s="70">
        <v>0</v>
      </c>
      <c r="AC61" s="70">
        <v>0</v>
      </c>
      <c r="AD61" s="70">
        <v>0</v>
      </c>
      <c r="AE61" s="70">
        <f t="shared" si="39"/>
        <v>0</v>
      </c>
      <c r="AF61" s="70">
        <v>0</v>
      </c>
      <c r="AG61" s="70">
        <v>0</v>
      </c>
      <c r="AH61" s="70">
        <v>0</v>
      </c>
      <c r="AI61" s="70">
        <v>0</v>
      </c>
      <c r="AJ61" s="70">
        <f t="shared" si="40"/>
        <v>0</v>
      </c>
      <c r="AK61" s="70">
        <v>0</v>
      </c>
      <c r="AL61" s="70">
        <v>0</v>
      </c>
      <c r="AM61" s="70">
        <v>0</v>
      </c>
      <c r="AN61" s="70">
        <v>0</v>
      </c>
      <c r="AO61" s="70">
        <f t="shared" si="41"/>
        <v>0</v>
      </c>
      <c r="AP61" s="70">
        <v>0</v>
      </c>
      <c r="AQ61" s="70">
        <v>0</v>
      </c>
      <c r="AR61" s="70">
        <v>0</v>
      </c>
      <c r="AS61" s="70">
        <v>0</v>
      </c>
      <c r="AT61" s="70">
        <f t="shared" si="42"/>
        <v>0</v>
      </c>
      <c r="AU61" s="70">
        <v>0</v>
      </c>
      <c r="AV61" s="70">
        <v>0</v>
      </c>
      <c r="AW61" s="70">
        <v>0</v>
      </c>
      <c r="AX61" s="70">
        <v>0</v>
      </c>
      <c r="AY61" s="70">
        <f t="shared" si="43"/>
        <v>0</v>
      </c>
      <c r="AZ61" s="70">
        <v>0</v>
      </c>
      <c r="BA61" s="70">
        <v>0</v>
      </c>
      <c r="BB61" s="70">
        <v>0</v>
      </c>
      <c r="BC61" s="70">
        <v>0</v>
      </c>
      <c r="BD61" s="70">
        <f t="shared" si="44"/>
        <v>0</v>
      </c>
      <c r="BE61" s="70">
        <v>0</v>
      </c>
      <c r="BF61" s="70">
        <v>0</v>
      </c>
      <c r="BG61" s="70">
        <v>0</v>
      </c>
      <c r="BH61" s="70">
        <v>0</v>
      </c>
      <c r="BI61" s="70">
        <f t="shared" si="45"/>
        <v>0</v>
      </c>
      <c r="BJ61" s="70">
        <v>0</v>
      </c>
      <c r="BK61" s="70">
        <v>0</v>
      </c>
      <c r="BL61" s="70">
        <v>0</v>
      </c>
      <c r="BM61" s="70">
        <v>0</v>
      </c>
      <c r="BN61" s="70">
        <f t="shared" si="46"/>
        <v>0</v>
      </c>
      <c r="BO61" s="70">
        <v>0</v>
      </c>
      <c r="BP61" s="70">
        <v>0</v>
      </c>
      <c r="BQ61" s="70">
        <v>0</v>
      </c>
      <c r="BR61" s="70">
        <v>0</v>
      </c>
      <c r="BS61" s="70">
        <f t="shared" si="47"/>
        <v>0</v>
      </c>
      <c r="BT61" s="70">
        <v>0</v>
      </c>
      <c r="BU61" s="70">
        <v>0</v>
      </c>
      <c r="BV61" s="70">
        <v>0</v>
      </c>
      <c r="BW61" s="70">
        <v>0</v>
      </c>
      <c r="BX61" s="70">
        <f t="shared" si="48"/>
        <v>0</v>
      </c>
      <c r="BY61" s="70">
        <v>0</v>
      </c>
      <c r="BZ61" s="70">
        <v>0</v>
      </c>
      <c r="CA61" s="70">
        <v>0</v>
      </c>
      <c r="CB61" s="70">
        <v>0</v>
      </c>
      <c r="CC61" s="70">
        <f t="shared" si="49"/>
        <v>0</v>
      </c>
      <c r="CD61" s="70">
        <v>0</v>
      </c>
      <c r="CE61" s="70">
        <v>0</v>
      </c>
      <c r="CF61" s="70">
        <v>0</v>
      </c>
      <c r="CG61" s="70">
        <v>0</v>
      </c>
      <c r="CH61" s="70">
        <f t="shared" si="50"/>
        <v>0</v>
      </c>
      <c r="CI61" s="70">
        <v>0</v>
      </c>
      <c r="CJ61" s="70">
        <v>0</v>
      </c>
      <c r="CK61" s="70">
        <v>0</v>
      </c>
      <c r="CL61" s="70">
        <v>0</v>
      </c>
      <c r="CM61" s="70">
        <f t="shared" si="51"/>
        <v>0</v>
      </c>
      <c r="CN61" s="70">
        <v>0</v>
      </c>
      <c r="CO61" s="70">
        <v>0</v>
      </c>
      <c r="CP61" s="70">
        <v>0</v>
      </c>
      <c r="CQ61" s="70">
        <v>0</v>
      </c>
      <c r="CR61" s="70">
        <f t="shared" si="52"/>
        <v>0</v>
      </c>
      <c r="CS61" s="70">
        <v>0</v>
      </c>
      <c r="CT61" s="70">
        <v>0</v>
      </c>
      <c r="CU61" s="70">
        <v>0</v>
      </c>
      <c r="CV61" s="70">
        <v>0</v>
      </c>
      <c r="CW61" s="70">
        <f t="shared" si="53"/>
        <v>0</v>
      </c>
      <c r="CX61" s="70">
        <v>0</v>
      </c>
      <c r="CY61" s="70">
        <v>0</v>
      </c>
      <c r="CZ61" s="70">
        <v>0</v>
      </c>
      <c r="DA61" s="70">
        <v>0</v>
      </c>
      <c r="DB61" s="70">
        <f t="shared" si="54"/>
        <v>0</v>
      </c>
      <c r="DC61" s="70">
        <v>0</v>
      </c>
      <c r="DD61" s="70">
        <v>0</v>
      </c>
      <c r="DE61" s="70">
        <v>0</v>
      </c>
      <c r="DF61" s="70">
        <v>0</v>
      </c>
      <c r="DG61" s="70">
        <f t="shared" si="55"/>
        <v>0</v>
      </c>
      <c r="DH61" s="70">
        <v>0</v>
      </c>
      <c r="DI61" s="70">
        <v>0</v>
      </c>
      <c r="DJ61" s="70">
        <v>0</v>
      </c>
      <c r="DK61" s="70">
        <v>0</v>
      </c>
      <c r="DL61" s="70">
        <f t="shared" si="56"/>
        <v>0</v>
      </c>
      <c r="DM61" s="70">
        <v>0</v>
      </c>
      <c r="DN61" s="70">
        <v>0</v>
      </c>
      <c r="DO61" s="70">
        <v>0</v>
      </c>
      <c r="DP61" s="70">
        <v>0</v>
      </c>
      <c r="DQ61" s="70">
        <f t="shared" si="57"/>
        <v>0</v>
      </c>
      <c r="DR61" s="70">
        <v>0</v>
      </c>
      <c r="DS61" s="70">
        <v>0</v>
      </c>
      <c r="DT61" s="70">
        <v>0</v>
      </c>
      <c r="DU61" s="70">
        <v>0</v>
      </c>
      <c r="DV61" s="70">
        <f t="shared" si="58"/>
        <v>0</v>
      </c>
      <c r="DW61" s="70">
        <v>0</v>
      </c>
      <c r="DX61" s="70">
        <v>0</v>
      </c>
      <c r="DY61" s="70">
        <v>0</v>
      </c>
      <c r="DZ61" s="70">
        <v>0</v>
      </c>
      <c r="EA61" s="70">
        <f t="shared" si="59"/>
        <v>0</v>
      </c>
      <c r="EB61" s="70">
        <v>0</v>
      </c>
      <c r="EC61" s="70">
        <v>0</v>
      </c>
      <c r="ED61" s="70">
        <v>0</v>
      </c>
      <c r="EE61" s="70">
        <v>0</v>
      </c>
      <c r="EF61" s="70">
        <f t="shared" si="60"/>
        <v>0</v>
      </c>
      <c r="EG61" s="70">
        <v>0</v>
      </c>
      <c r="EH61" s="70">
        <v>0</v>
      </c>
      <c r="EI61" s="70">
        <v>0</v>
      </c>
      <c r="EJ61" s="70">
        <v>0</v>
      </c>
      <c r="EK61" s="70">
        <f t="shared" si="61"/>
        <v>0</v>
      </c>
      <c r="EL61" s="70">
        <v>0</v>
      </c>
      <c r="EM61" s="70">
        <v>0</v>
      </c>
      <c r="EN61" s="70">
        <v>0</v>
      </c>
      <c r="EO61" s="70">
        <v>0</v>
      </c>
      <c r="EP61" s="68">
        <f t="shared" si="62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3"/>
        <v>0</v>
      </c>
      <c r="EV61" s="68">
        <v>0</v>
      </c>
      <c r="EW61" s="68">
        <v>0</v>
      </c>
      <c r="EX61" s="68">
        <v>0</v>
      </c>
      <c r="EY61" s="68">
        <v>0</v>
      </c>
      <c r="FW61" s="46"/>
      <c r="FX61" s="46"/>
      <c r="FY61" s="46"/>
      <c r="FZ61" s="46"/>
      <c r="GA61" s="46"/>
      <c r="GB61" s="46"/>
      <c r="GC61" s="46"/>
      <c r="GD61" s="46"/>
      <c r="GE61" s="46"/>
      <c r="GF61" s="46"/>
      <c r="GG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73"/>
      <c r="C62" s="33" t="s">
        <v>208</v>
      </c>
      <c r="D62" s="41">
        <f t="shared" si="32"/>
        <v>0</v>
      </c>
      <c r="E62" s="59">
        <f t="shared" si="33"/>
        <v>0</v>
      </c>
      <c r="F62" s="70">
        <f t="shared" si="34"/>
        <v>0</v>
      </c>
      <c r="G62" s="70">
        <v>0</v>
      </c>
      <c r="H62" s="70">
        <v>0</v>
      </c>
      <c r="I62" s="70">
        <v>0</v>
      </c>
      <c r="J62" s="70">
        <v>0</v>
      </c>
      <c r="K62" s="70">
        <f t="shared" si="35"/>
        <v>0</v>
      </c>
      <c r="L62" s="70">
        <v>0</v>
      </c>
      <c r="M62" s="70">
        <v>0</v>
      </c>
      <c r="N62" s="70">
        <v>0</v>
      </c>
      <c r="O62" s="70">
        <v>0</v>
      </c>
      <c r="P62" s="70">
        <f t="shared" si="36"/>
        <v>0</v>
      </c>
      <c r="Q62" s="70">
        <v>0</v>
      </c>
      <c r="R62" s="70">
        <v>0</v>
      </c>
      <c r="S62" s="70">
        <v>0</v>
      </c>
      <c r="T62" s="70">
        <v>0</v>
      </c>
      <c r="U62" s="70">
        <f t="shared" si="37"/>
        <v>0</v>
      </c>
      <c r="V62" s="70">
        <v>0</v>
      </c>
      <c r="W62" s="70">
        <v>0</v>
      </c>
      <c r="X62" s="70">
        <v>0</v>
      </c>
      <c r="Y62" s="70">
        <v>0</v>
      </c>
      <c r="Z62" s="70">
        <f t="shared" si="38"/>
        <v>0</v>
      </c>
      <c r="AA62" s="70">
        <v>0</v>
      </c>
      <c r="AB62" s="70">
        <v>0</v>
      </c>
      <c r="AC62" s="70">
        <v>0</v>
      </c>
      <c r="AD62" s="70">
        <v>0</v>
      </c>
      <c r="AE62" s="70">
        <f t="shared" si="39"/>
        <v>0</v>
      </c>
      <c r="AF62" s="70">
        <v>0</v>
      </c>
      <c r="AG62" s="70">
        <v>0</v>
      </c>
      <c r="AH62" s="70">
        <v>0</v>
      </c>
      <c r="AI62" s="70">
        <v>0</v>
      </c>
      <c r="AJ62" s="70">
        <f t="shared" si="40"/>
        <v>0</v>
      </c>
      <c r="AK62" s="70">
        <v>0</v>
      </c>
      <c r="AL62" s="70">
        <v>0</v>
      </c>
      <c r="AM62" s="70">
        <v>0</v>
      </c>
      <c r="AN62" s="70">
        <v>0</v>
      </c>
      <c r="AO62" s="70">
        <f t="shared" si="41"/>
        <v>0</v>
      </c>
      <c r="AP62" s="70">
        <v>0</v>
      </c>
      <c r="AQ62" s="70">
        <v>0</v>
      </c>
      <c r="AR62" s="70">
        <v>0</v>
      </c>
      <c r="AS62" s="70">
        <v>0</v>
      </c>
      <c r="AT62" s="70">
        <f t="shared" si="42"/>
        <v>0</v>
      </c>
      <c r="AU62" s="70">
        <v>0</v>
      </c>
      <c r="AV62" s="70">
        <v>0</v>
      </c>
      <c r="AW62" s="70">
        <v>0</v>
      </c>
      <c r="AX62" s="70">
        <v>0</v>
      </c>
      <c r="AY62" s="70">
        <f t="shared" si="43"/>
        <v>0</v>
      </c>
      <c r="AZ62" s="70">
        <v>0</v>
      </c>
      <c r="BA62" s="70">
        <v>0</v>
      </c>
      <c r="BB62" s="70">
        <v>0</v>
      </c>
      <c r="BC62" s="70">
        <v>0</v>
      </c>
      <c r="BD62" s="70">
        <f t="shared" si="44"/>
        <v>0</v>
      </c>
      <c r="BE62" s="70">
        <v>0</v>
      </c>
      <c r="BF62" s="70">
        <v>0</v>
      </c>
      <c r="BG62" s="70">
        <v>0</v>
      </c>
      <c r="BH62" s="70">
        <v>0</v>
      </c>
      <c r="BI62" s="70">
        <f t="shared" si="45"/>
        <v>0</v>
      </c>
      <c r="BJ62" s="70">
        <v>0</v>
      </c>
      <c r="BK62" s="70">
        <v>0</v>
      </c>
      <c r="BL62" s="70">
        <v>0</v>
      </c>
      <c r="BM62" s="70">
        <v>0</v>
      </c>
      <c r="BN62" s="70">
        <f t="shared" si="46"/>
        <v>0</v>
      </c>
      <c r="BO62" s="70">
        <v>0</v>
      </c>
      <c r="BP62" s="70">
        <v>0</v>
      </c>
      <c r="BQ62" s="70">
        <v>0</v>
      </c>
      <c r="BR62" s="70">
        <v>0</v>
      </c>
      <c r="BS62" s="70">
        <f t="shared" si="47"/>
        <v>0</v>
      </c>
      <c r="BT62" s="70">
        <v>0</v>
      </c>
      <c r="BU62" s="70">
        <v>0</v>
      </c>
      <c r="BV62" s="70">
        <v>0</v>
      </c>
      <c r="BW62" s="70">
        <v>0</v>
      </c>
      <c r="BX62" s="70">
        <f t="shared" si="48"/>
        <v>0</v>
      </c>
      <c r="BY62" s="70">
        <v>0</v>
      </c>
      <c r="BZ62" s="70">
        <v>0</v>
      </c>
      <c r="CA62" s="70">
        <v>0</v>
      </c>
      <c r="CB62" s="70">
        <v>0</v>
      </c>
      <c r="CC62" s="70">
        <f t="shared" si="49"/>
        <v>0</v>
      </c>
      <c r="CD62" s="70">
        <v>0</v>
      </c>
      <c r="CE62" s="70">
        <v>0</v>
      </c>
      <c r="CF62" s="70">
        <v>0</v>
      </c>
      <c r="CG62" s="70">
        <v>0</v>
      </c>
      <c r="CH62" s="70">
        <f t="shared" si="50"/>
        <v>0</v>
      </c>
      <c r="CI62" s="70">
        <v>0</v>
      </c>
      <c r="CJ62" s="70">
        <v>0</v>
      </c>
      <c r="CK62" s="70">
        <v>0</v>
      </c>
      <c r="CL62" s="70">
        <v>0</v>
      </c>
      <c r="CM62" s="70">
        <f t="shared" si="51"/>
        <v>0</v>
      </c>
      <c r="CN62" s="70">
        <v>0</v>
      </c>
      <c r="CO62" s="70">
        <v>0</v>
      </c>
      <c r="CP62" s="70">
        <v>0</v>
      </c>
      <c r="CQ62" s="70">
        <v>0</v>
      </c>
      <c r="CR62" s="70">
        <f t="shared" si="52"/>
        <v>0</v>
      </c>
      <c r="CS62" s="70">
        <v>0</v>
      </c>
      <c r="CT62" s="70">
        <v>0</v>
      </c>
      <c r="CU62" s="70">
        <v>0</v>
      </c>
      <c r="CV62" s="70">
        <v>0</v>
      </c>
      <c r="CW62" s="70">
        <f t="shared" si="53"/>
        <v>0</v>
      </c>
      <c r="CX62" s="70">
        <v>0</v>
      </c>
      <c r="CY62" s="70">
        <v>0</v>
      </c>
      <c r="CZ62" s="70">
        <v>0</v>
      </c>
      <c r="DA62" s="70">
        <v>0</v>
      </c>
      <c r="DB62" s="70">
        <f t="shared" si="54"/>
        <v>0</v>
      </c>
      <c r="DC62" s="70">
        <v>0</v>
      </c>
      <c r="DD62" s="70">
        <v>0</v>
      </c>
      <c r="DE62" s="70">
        <v>0</v>
      </c>
      <c r="DF62" s="70">
        <v>0</v>
      </c>
      <c r="DG62" s="70">
        <f t="shared" si="55"/>
        <v>0</v>
      </c>
      <c r="DH62" s="70">
        <v>0</v>
      </c>
      <c r="DI62" s="70">
        <v>0</v>
      </c>
      <c r="DJ62" s="70">
        <v>0</v>
      </c>
      <c r="DK62" s="70">
        <v>0</v>
      </c>
      <c r="DL62" s="70">
        <f t="shared" si="56"/>
        <v>0</v>
      </c>
      <c r="DM62" s="70">
        <v>0</v>
      </c>
      <c r="DN62" s="70">
        <v>0</v>
      </c>
      <c r="DO62" s="70">
        <v>0</v>
      </c>
      <c r="DP62" s="70">
        <v>0</v>
      </c>
      <c r="DQ62" s="70">
        <f t="shared" si="57"/>
        <v>0</v>
      </c>
      <c r="DR62" s="70">
        <v>0</v>
      </c>
      <c r="DS62" s="70">
        <v>0</v>
      </c>
      <c r="DT62" s="70">
        <v>0</v>
      </c>
      <c r="DU62" s="70">
        <v>0</v>
      </c>
      <c r="DV62" s="70">
        <f t="shared" si="58"/>
        <v>0</v>
      </c>
      <c r="DW62" s="70">
        <v>0</v>
      </c>
      <c r="DX62" s="70">
        <v>0</v>
      </c>
      <c r="DY62" s="70">
        <v>0</v>
      </c>
      <c r="DZ62" s="70">
        <v>0</v>
      </c>
      <c r="EA62" s="70">
        <f t="shared" si="59"/>
        <v>0</v>
      </c>
      <c r="EB62" s="70">
        <v>0</v>
      </c>
      <c r="EC62" s="70">
        <v>0</v>
      </c>
      <c r="ED62" s="70">
        <v>0</v>
      </c>
      <c r="EE62" s="70">
        <v>0</v>
      </c>
      <c r="EF62" s="70">
        <f t="shared" si="60"/>
        <v>0</v>
      </c>
      <c r="EG62" s="70">
        <v>0</v>
      </c>
      <c r="EH62" s="70">
        <v>0</v>
      </c>
      <c r="EI62" s="70">
        <v>0</v>
      </c>
      <c r="EJ62" s="70">
        <v>0</v>
      </c>
      <c r="EK62" s="70">
        <f t="shared" si="61"/>
        <v>0</v>
      </c>
      <c r="EL62" s="70">
        <v>0</v>
      </c>
      <c r="EM62" s="70">
        <v>0</v>
      </c>
      <c r="EN62" s="70">
        <v>0</v>
      </c>
      <c r="EO62" s="70">
        <v>0</v>
      </c>
      <c r="EP62" s="68">
        <f t="shared" si="62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3"/>
        <v>0</v>
      </c>
      <c r="EV62" s="68">
        <v>0</v>
      </c>
      <c r="EW62" s="68">
        <v>0</v>
      </c>
      <c r="EX62" s="68">
        <v>0</v>
      </c>
      <c r="EY62" s="68">
        <v>0</v>
      </c>
      <c r="FW62" s="46"/>
      <c r="FX62" s="46"/>
      <c r="FY62" s="46"/>
      <c r="FZ62" s="46"/>
      <c r="GA62" s="46"/>
      <c r="GB62" s="46"/>
      <c r="GC62" s="46"/>
      <c r="GD62" s="46"/>
      <c r="GE62" s="46"/>
      <c r="GF62" s="46"/>
      <c r="GG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73"/>
      <c r="C63" s="33" t="s">
        <v>209</v>
      </c>
      <c r="D63" s="41">
        <f t="shared" si="32"/>
        <v>0</v>
      </c>
      <c r="E63" s="59">
        <f t="shared" si="33"/>
        <v>0</v>
      </c>
      <c r="F63" s="70">
        <f t="shared" si="34"/>
        <v>0</v>
      </c>
      <c r="G63" s="70">
        <v>0</v>
      </c>
      <c r="H63" s="70">
        <v>0</v>
      </c>
      <c r="I63" s="70">
        <v>0</v>
      </c>
      <c r="J63" s="70">
        <v>0</v>
      </c>
      <c r="K63" s="70">
        <f t="shared" si="35"/>
        <v>0</v>
      </c>
      <c r="L63" s="70">
        <v>0</v>
      </c>
      <c r="M63" s="70">
        <v>0</v>
      </c>
      <c r="N63" s="70">
        <v>0</v>
      </c>
      <c r="O63" s="70">
        <v>0</v>
      </c>
      <c r="P63" s="70">
        <f t="shared" si="36"/>
        <v>0</v>
      </c>
      <c r="Q63" s="70">
        <v>0</v>
      </c>
      <c r="R63" s="70">
        <v>0</v>
      </c>
      <c r="S63" s="70">
        <v>0</v>
      </c>
      <c r="T63" s="70">
        <v>0</v>
      </c>
      <c r="U63" s="70">
        <f t="shared" si="37"/>
        <v>0</v>
      </c>
      <c r="V63" s="70">
        <v>0</v>
      </c>
      <c r="W63" s="70">
        <v>0</v>
      </c>
      <c r="X63" s="70">
        <v>0</v>
      </c>
      <c r="Y63" s="70">
        <v>0</v>
      </c>
      <c r="Z63" s="70">
        <f t="shared" si="38"/>
        <v>0</v>
      </c>
      <c r="AA63" s="70">
        <v>0</v>
      </c>
      <c r="AB63" s="70">
        <v>0</v>
      </c>
      <c r="AC63" s="70">
        <v>0</v>
      </c>
      <c r="AD63" s="70">
        <v>0</v>
      </c>
      <c r="AE63" s="70">
        <f t="shared" si="39"/>
        <v>0</v>
      </c>
      <c r="AF63" s="70">
        <v>0</v>
      </c>
      <c r="AG63" s="70">
        <v>0</v>
      </c>
      <c r="AH63" s="70">
        <v>0</v>
      </c>
      <c r="AI63" s="70">
        <v>0</v>
      </c>
      <c r="AJ63" s="70">
        <f t="shared" si="40"/>
        <v>0</v>
      </c>
      <c r="AK63" s="70">
        <v>0</v>
      </c>
      <c r="AL63" s="70">
        <v>0</v>
      </c>
      <c r="AM63" s="70">
        <v>0</v>
      </c>
      <c r="AN63" s="70">
        <v>0</v>
      </c>
      <c r="AO63" s="70">
        <f t="shared" si="41"/>
        <v>0</v>
      </c>
      <c r="AP63" s="70">
        <v>0</v>
      </c>
      <c r="AQ63" s="70">
        <v>0</v>
      </c>
      <c r="AR63" s="70">
        <v>0</v>
      </c>
      <c r="AS63" s="70">
        <v>0</v>
      </c>
      <c r="AT63" s="70">
        <f t="shared" si="42"/>
        <v>0</v>
      </c>
      <c r="AU63" s="70">
        <v>0</v>
      </c>
      <c r="AV63" s="70">
        <v>0</v>
      </c>
      <c r="AW63" s="70">
        <v>0</v>
      </c>
      <c r="AX63" s="70">
        <v>0</v>
      </c>
      <c r="AY63" s="70">
        <f t="shared" si="43"/>
        <v>0</v>
      </c>
      <c r="AZ63" s="70">
        <v>0</v>
      </c>
      <c r="BA63" s="70">
        <v>0</v>
      </c>
      <c r="BB63" s="70">
        <v>0</v>
      </c>
      <c r="BC63" s="70">
        <v>0</v>
      </c>
      <c r="BD63" s="70">
        <f t="shared" si="44"/>
        <v>0</v>
      </c>
      <c r="BE63" s="70">
        <v>0</v>
      </c>
      <c r="BF63" s="70">
        <v>0</v>
      </c>
      <c r="BG63" s="70">
        <v>0</v>
      </c>
      <c r="BH63" s="70">
        <v>0</v>
      </c>
      <c r="BI63" s="70">
        <f t="shared" si="45"/>
        <v>0</v>
      </c>
      <c r="BJ63" s="70">
        <v>0</v>
      </c>
      <c r="BK63" s="70">
        <v>0</v>
      </c>
      <c r="BL63" s="70">
        <v>0</v>
      </c>
      <c r="BM63" s="70">
        <v>0</v>
      </c>
      <c r="BN63" s="70">
        <f t="shared" si="46"/>
        <v>0</v>
      </c>
      <c r="BO63" s="70">
        <v>0</v>
      </c>
      <c r="BP63" s="70">
        <v>0</v>
      </c>
      <c r="BQ63" s="70">
        <v>0</v>
      </c>
      <c r="BR63" s="70">
        <v>0</v>
      </c>
      <c r="BS63" s="70">
        <f t="shared" si="47"/>
        <v>0</v>
      </c>
      <c r="BT63" s="70">
        <v>0</v>
      </c>
      <c r="BU63" s="70">
        <v>0</v>
      </c>
      <c r="BV63" s="70">
        <v>0</v>
      </c>
      <c r="BW63" s="70">
        <v>0</v>
      </c>
      <c r="BX63" s="70">
        <f t="shared" si="48"/>
        <v>0</v>
      </c>
      <c r="BY63" s="70">
        <v>0</v>
      </c>
      <c r="BZ63" s="70">
        <v>0</v>
      </c>
      <c r="CA63" s="70">
        <v>0</v>
      </c>
      <c r="CB63" s="70">
        <v>0</v>
      </c>
      <c r="CC63" s="70">
        <f t="shared" si="49"/>
        <v>0</v>
      </c>
      <c r="CD63" s="70">
        <v>0</v>
      </c>
      <c r="CE63" s="70">
        <v>0</v>
      </c>
      <c r="CF63" s="70">
        <v>0</v>
      </c>
      <c r="CG63" s="70">
        <v>0</v>
      </c>
      <c r="CH63" s="70">
        <f t="shared" si="50"/>
        <v>0</v>
      </c>
      <c r="CI63" s="70">
        <v>0</v>
      </c>
      <c r="CJ63" s="70">
        <v>0</v>
      </c>
      <c r="CK63" s="70">
        <v>0</v>
      </c>
      <c r="CL63" s="70">
        <v>0</v>
      </c>
      <c r="CM63" s="70">
        <f t="shared" si="51"/>
        <v>0</v>
      </c>
      <c r="CN63" s="70">
        <v>0</v>
      </c>
      <c r="CO63" s="70">
        <v>0</v>
      </c>
      <c r="CP63" s="70">
        <v>0</v>
      </c>
      <c r="CQ63" s="70">
        <v>0</v>
      </c>
      <c r="CR63" s="70">
        <f t="shared" si="52"/>
        <v>0</v>
      </c>
      <c r="CS63" s="70">
        <v>0</v>
      </c>
      <c r="CT63" s="70">
        <v>0</v>
      </c>
      <c r="CU63" s="70">
        <v>0</v>
      </c>
      <c r="CV63" s="70">
        <v>0</v>
      </c>
      <c r="CW63" s="70">
        <f t="shared" si="53"/>
        <v>0</v>
      </c>
      <c r="CX63" s="70">
        <v>0</v>
      </c>
      <c r="CY63" s="70">
        <v>0</v>
      </c>
      <c r="CZ63" s="70">
        <v>0</v>
      </c>
      <c r="DA63" s="70">
        <v>0</v>
      </c>
      <c r="DB63" s="70">
        <f t="shared" si="54"/>
        <v>0</v>
      </c>
      <c r="DC63" s="70">
        <v>0</v>
      </c>
      <c r="DD63" s="70">
        <v>0</v>
      </c>
      <c r="DE63" s="70">
        <v>0</v>
      </c>
      <c r="DF63" s="70">
        <v>0</v>
      </c>
      <c r="DG63" s="70">
        <f t="shared" si="55"/>
        <v>0</v>
      </c>
      <c r="DH63" s="70">
        <v>0</v>
      </c>
      <c r="DI63" s="70">
        <v>0</v>
      </c>
      <c r="DJ63" s="70">
        <v>0</v>
      </c>
      <c r="DK63" s="70">
        <v>0</v>
      </c>
      <c r="DL63" s="70">
        <f t="shared" si="56"/>
        <v>0</v>
      </c>
      <c r="DM63" s="70">
        <v>0</v>
      </c>
      <c r="DN63" s="70">
        <v>0</v>
      </c>
      <c r="DO63" s="70">
        <v>0</v>
      </c>
      <c r="DP63" s="70">
        <v>0</v>
      </c>
      <c r="DQ63" s="70">
        <f t="shared" si="57"/>
        <v>0</v>
      </c>
      <c r="DR63" s="70">
        <v>0</v>
      </c>
      <c r="DS63" s="70">
        <v>0</v>
      </c>
      <c r="DT63" s="70">
        <v>0</v>
      </c>
      <c r="DU63" s="70">
        <v>0</v>
      </c>
      <c r="DV63" s="70">
        <f t="shared" si="58"/>
        <v>0</v>
      </c>
      <c r="DW63" s="70">
        <v>0</v>
      </c>
      <c r="DX63" s="70">
        <v>0</v>
      </c>
      <c r="DY63" s="70">
        <v>0</v>
      </c>
      <c r="DZ63" s="70">
        <v>0</v>
      </c>
      <c r="EA63" s="70">
        <f t="shared" si="59"/>
        <v>0</v>
      </c>
      <c r="EB63" s="70">
        <v>0</v>
      </c>
      <c r="EC63" s="70">
        <v>0</v>
      </c>
      <c r="ED63" s="70">
        <v>0</v>
      </c>
      <c r="EE63" s="70">
        <v>0</v>
      </c>
      <c r="EF63" s="70">
        <f t="shared" si="60"/>
        <v>0</v>
      </c>
      <c r="EG63" s="70">
        <v>0</v>
      </c>
      <c r="EH63" s="70">
        <v>0</v>
      </c>
      <c r="EI63" s="70">
        <v>0</v>
      </c>
      <c r="EJ63" s="70">
        <v>0</v>
      </c>
      <c r="EK63" s="70">
        <f t="shared" si="61"/>
        <v>0</v>
      </c>
      <c r="EL63" s="70">
        <v>0</v>
      </c>
      <c r="EM63" s="70">
        <v>0</v>
      </c>
      <c r="EN63" s="70">
        <v>0</v>
      </c>
      <c r="EO63" s="70">
        <v>0</v>
      </c>
      <c r="EP63" s="68">
        <f t="shared" si="62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3"/>
        <v>0</v>
      </c>
      <c r="EV63" s="68">
        <v>0</v>
      </c>
      <c r="EW63" s="68">
        <v>0</v>
      </c>
      <c r="EX63" s="68">
        <v>0</v>
      </c>
      <c r="EY63" s="68">
        <v>0</v>
      </c>
      <c r="FW63" s="46"/>
      <c r="FX63" s="46"/>
      <c r="FY63" s="46"/>
      <c r="FZ63" s="46"/>
      <c r="GA63" s="46"/>
      <c r="GB63" s="46"/>
      <c r="GC63" s="46"/>
      <c r="GD63" s="46"/>
      <c r="GE63" s="46"/>
      <c r="GF63" s="46"/>
      <c r="GG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73"/>
      <c r="C64" s="33" t="s">
        <v>210</v>
      </c>
      <c r="D64" s="41">
        <f t="shared" si="32"/>
        <v>0</v>
      </c>
      <c r="E64" s="59">
        <f t="shared" si="33"/>
        <v>0</v>
      </c>
      <c r="F64" s="70">
        <f t="shared" si="34"/>
        <v>0</v>
      </c>
      <c r="G64" s="70">
        <v>0</v>
      </c>
      <c r="H64" s="70">
        <v>0</v>
      </c>
      <c r="I64" s="70">
        <v>0</v>
      </c>
      <c r="J64" s="70">
        <v>0</v>
      </c>
      <c r="K64" s="70">
        <f t="shared" si="35"/>
        <v>0</v>
      </c>
      <c r="L64" s="70">
        <v>0</v>
      </c>
      <c r="M64" s="70">
        <v>0</v>
      </c>
      <c r="N64" s="70">
        <v>0</v>
      </c>
      <c r="O64" s="70">
        <v>0</v>
      </c>
      <c r="P64" s="70">
        <f t="shared" si="36"/>
        <v>0</v>
      </c>
      <c r="Q64" s="70">
        <v>0</v>
      </c>
      <c r="R64" s="70">
        <v>0</v>
      </c>
      <c r="S64" s="70">
        <v>0</v>
      </c>
      <c r="T64" s="70">
        <v>0</v>
      </c>
      <c r="U64" s="70">
        <f t="shared" si="37"/>
        <v>0</v>
      </c>
      <c r="V64" s="70">
        <v>0</v>
      </c>
      <c r="W64" s="70">
        <v>0</v>
      </c>
      <c r="X64" s="70">
        <v>0</v>
      </c>
      <c r="Y64" s="70">
        <v>0</v>
      </c>
      <c r="Z64" s="70">
        <f t="shared" si="38"/>
        <v>0</v>
      </c>
      <c r="AA64" s="70">
        <v>0</v>
      </c>
      <c r="AB64" s="70">
        <v>0</v>
      </c>
      <c r="AC64" s="70">
        <v>0</v>
      </c>
      <c r="AD64" s="70">
        <v>0</v>
      </c>
      <c r="AE64" s="70">
        <f t="shared" si="39"/>
        <v>0</v>
      </c>
      <c r="AF64" s="70">
        <v>0</v>
      </c>
      <c r="AG64" s="70">
        <v>0</v>
      </c>
      <c r="AH64" s="70">
        <v>0</v>
      </c>
      <c r="AI64" s="70">
        <v>0</v>
      </c>
      <c r="AJ64" s="70">
        <f t="shared" si="40"/>
        <v>0</v>
      </c>
      <c r="AK64" s="70">
        <v>0</v>
      </c>
      <c r="AL64" s="70">
        <v>0</v>
      </c>
      <c r="AM64" s="70">
        <v>0</v>
      </c>
      <c r="AN64" s="70">
        <v>0</v>
      </c>
      <c r="AO64" s="70">
        <f t="shared" si="41"/>
        <v>0</v>
      </c>
      <c r="AP64" s="70">
        <v>0</v>
      </c>
      <c r="AQ64" s="70">
        <v>0</v>
      </c>
      <c r="AR64" s="70">
        <v>0</v>
      </c>
      <c r="AS64" s="70">
        <v>0</v>
      </c>
      <c r="AT64" s="70">
        <f t="shared" si="42"/>
        <v>0</v>
      </c>
      <c r="AU64" s="70">
        <v>0</v>
      </c>
      <c r="AV64" s="70">
        <v>0</v>
      </c>
      <c r="AW64" s="70">
        <v>0</v>
      </c>
      <c r="AX64" s="70">
        <v>0</v>
      </c>
      <c r="AY64" s="70">
        <f t="shared" si="43"/>
        <v>0</v>
      </c>
      <c r="AZ64" s="70">
        <v>0</v>
      </c>
      <c r="BA64" s="70">
        <v>0</v>
      </c>
      <c r="BB64" s="70">
        <v>0</v>
      </c>
      <c r="BC64" s="70">
        <v>0</v>
      </c>
      <c r="BD64" s="70">
        <f t="shared" si="44"/>
        <v>0</v>
      </c>
      <c r="BE64" s="70">
        <v>0</v>
      </c>
      <c r="BF64" s="70">
        <v>0</v>
      </c>
      <c r="BG64" s="70">
        <v>0</v>
      </c>
      <c r="BH64" s="70">
        <v>0</v>
      </c>
      <c r="BI64" s="70">
        <f t="shared" si="45"/>
        <v>0</v>
      </c>
      <c r="BJ64" s="70">
        <v>0</v>
      </c>
      <c r="BK64" s="70">
        <v>0</v>
      </c>
      <c r="BL64" s="70">
        <v>0</v>
      </c>
      <c r="BM64" s="70">
        <v>0</v>
      </c>
      <c r="BN64" s="70">
        <f t="shared" si="46"/>
        <v>0</v>
      </c>
      <c r="BO64" s="70">
        <v>0</v>
      </c>
      <c r="BP64" s="70">
        <v>0</v>
      </c>
      <c r="BQ64" s="70">
        <v>0</v>
      </c>
      <c r="BR64" s="70">
        <v>0</v>
      </c>
      <c r="BS64" s="70">
        <f t="shared" si="47"/>
        <v>0</v>
      </c>
      <c r="BT64" s="70">
        <v>0</v>
      </c>
      <c r="BU64" s="70">
        <v>0</v>
      </c>
      <c r="BV64" s="70">
        <v>0</v>
      </c>
      <c r="BW64" s="70">
        <v>0</v>
      </c>
      <c r="BX64" s="70">
        <f t="shared" si="48"/>
        <v>0</v>
      </c>
      <c r="BY64" s="70">
        <v>0</v>
      </c>
      <c r="BZ64" s="70">
        <v>0</v>
      </c>
      <c r="CA64" s="70">
        <v>0</v>
      </c>
      <c r="CB64" s="70">
        <v>0</v>
      </c>
      <c r="CC64" s="70">
        <f t="shared" si="49"/>
        <v>0</v>
      </c>
      <c r="CD64" s="70">
        <v>0</v>
      </c>
      <c r="CE64" s="70">
        <v>0</v>
      </c>
      <c r="CF64" s="70">
        <v>0</v>
      </c>
      <c r="CG64" s="70">
        <v>0</v>
      </c>
      <c r="CH64" s="70">
        <f t="shared" si="50"/>
        <v>0</v>
      </c>
      <c r="CI64" s="70">
        <v>0</v>
      </c>
      <c r="CJ64" s="70">
        <v>0</v>
      </c>
      <c r="CK64" s="70">
        <v>0</v>
      </c>
      <c r="CL64" s="70">
        <v>0</v>
      </c>
      <c r="CM64" s="70">
        <f t="shared" si="51"/>
        <v>0</v>
      </c>
      <c r="CN64" s="70">
        <v>0</v>
      </c>
      <c r="CO64" s="70">
        <v>0</v>
      </c>
      <c r="CP64" s="70">
        <v>0</v>
      </c>
      <c r="CQ64" s="70">
        <v>0</v>
      </c>
      <c r="CR64" s="70">
        <f t="shared" si="52"/>
        <v>0</v>
      </c>
      <c r="CS64" s="70">
        <v>0</v>
      </c>
      <c r="CT64" s="70">
        <v>0</v>
      </c>
      <c r="CU64" s="70">
        <v>0</v>
      </c>
      <c r="CV64" s="70">
        <v>0</v>
      </c>
      <c r="CW64" s="70">
        <f t="shared" si="53"/>
        <v>0</v>
      </c>
      <c r="CX64" s="70">
        <v>0</v>
      </c>
      <c r="CY64" s="70">
        <v>0</v>
      </c>
      <c r="CZ64" s="70">
        <v>0</v>
      </c>
      <c r="DA64" s="70">
        <v>0</v>
      </c>
      <c r="DB64" s="70">
        <f t="shared" si="54"/>
        <v>0</v>
      </c>
      <c r="DC64" s="70">
        <v>0</v>
      </c>
      <c r="DD64" s="70">
        <v>0</v>
      </c>
      <c r="DE64" s="70">
        <v>0</v>
      </c>
      <c r="DF64" s="70">
        <v>0</v>
      </c>
      <c r="DG64" s="70">
        <f t="shared" si="55"/>
        <v>0</v>
      </c>
      <c r="DH64" s="70">
        <v>0</v>
      </c>
      <c r="DI64" s="70">
        <v>0</v>
      </c>
      <c r="DJ64" s="70">
        <v>0</v>
      </c>
      <c r="DK64" s="70">
        <v>0</v>
      </c>
      <c r="DL64" s="70">
        <f t="shared" si="56"/>
        <v>0</v>
      </c>
      <c r="DM64" s="70">
        <v>0</v>
      </c>
      <c r="DN64" s="70">
        <v>0</v>
      </c>
      <c r="DO64" s="70">
        <v>0</v>
      </c>
      <c r="DP64" s="70">
        <v>0</v>
      </c>
      <c r="DQ64" s="70">
        <f t="shared" si="57"/>
        <v>0</v>
      </c>
      <c r="DR64" s="70">
        <v>0</v>
      </c>
      <c r="DS64" s="70">
        <v>0</v>
      </c>
      <c r="DT64" s="70">
        <v>0</v>
      </c>
      <c r="DU64" s="70">
        <v>0</v>
      </c>
      <c r="DV64" s="70">
        <f t="shared" si="58"/>
        <v>0</v>
      </c>
      <c r="DW64" s="70">
        <v>0</v>
      </c>
      <c r="DX64" s="70">
        <v>0</v>
      </c>
      <c r="DY64" s="70">
        <v>0</v>
      </c>
      <c r="DZ64" s="70">
        <v>0</v>
      </c>
      <c r="EA64" s="70">
        <f t="shared" si="59"/>
        <v>0</v>
      </c>
      <c r="EB64" s="70">
        <v>0</v>
      </c>
      <c r="EC64" s="70">
        <v>0</v>
      </c>
      <c r="ED64" s="70">
        <v>0</v>
      </c>
      <c r="EE64" s="70">
        <v>0</v>
      </c>
      <c r="EF64" s="70">
        <f t="shared" si="60"/>
        <v>0</v>
      </c>
      <c r="EG64" s="70">
        <v>0</v>
      </c>
      <c r="EH64" s="70">
        <v>0</v>
      </c>
      <c r="EI64" s="70">
        <v>0</v>
      </c>
      <c r="EJ64" s="70">
        <v>0</v>
      </c>
      <c r="EK64" s="70">
        <f t="shared" si="61"/>
        <v>0</v>
      </c>
      <c r="EL64" s="70">
        <v>0</v>
      </c>
      <c r="EM64" s="70">
        <v>0</v>
      </c>
      <c r="EN64" s="70">
        <v>0</v>
      </c>
      <c r="EO64" s="70">
        <v>0</v>
      </c>
      <c r="EP64" s="68">
        <f t="shared" si="62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3"/>
        <v>0</v>
      </c>
      <c r="EV64" s="68">
        <v>0</v>
      </c>
      <c r="EW64" s="68">
        <v>0</v>
      </c>
      <c r="EX64" s="68">
        <v>0</v>
      </c>
      <c r="EY64" s="68">
        <v>0</v>
      </c>
      <c r="FW64" s="46"/>
      <c r="FX64" s="46"/>
      <c r="FY64" s="46"/>
      <c r="FZ64" s="46"/>
      <c r="GA64" s="46"/>
      <c r="GB64" s="46"/>
      <c r="GC64" s="46"/>
      <c r="GD64" s="46"/>
      <c r="GE64" s="46"/>
      <c r="GF64" s="46"/>
      <c r="GG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73"/>
      <c r="C65" s="33" t="s">
        <v>211</v>
      </c>
      <c r="D65" s="41">
        <f t="shared" si="32"/>
        <v>0</v>
      </c>
      <c r="E65" s="59">
        <f t="shared" si="33"/>
        <v>0</v>
      </c>
      <c r="F65" s="70">
        <f t="shared" si="34"/>
        <v>0</v>
      </c>
      <c r="G65" s="70">
        <v>0</v>
      </c>
      <c r="H65" s="70">
        <v>0</v>
      </c>
      <c r="I65" s="70">
        <v>0</v>
      </c>
      <c r="J65" s="70">
        <v>0</v>
      </c>
      <c r="K65" s="70">
        <f t="shared" si="35"/>
        <v>0</v>
      </c>
      <c r="L65" s="70">
        <v>0</v>
      </c>
      <c r="M65" s="70">
        <v>0</v>
      </c>
      <c r="N65" s="70">
        <v>0</v>
      </c>
      <c r="O65" s="70">
        <v>0</v>
      </c>
      <c r="P65" s="70">
        <f t="shared" si="36"/>
        <v>0</v>
      </c>
      <c r="Q65" s="70">
        <v>0</v>
      </c>
      <c r="R65" s="70">
        <v>0</v>
      </c>
      <c r="S65" s="70">
        <v>0</v>
      </c>
      <c r="T65" s="70">
        <v>0</v>
      </c>
      <c r="U65" s="70">
        <f t="shared" si="37"/>
        <v>0</v>
      </c>
      <c r="V65" s="70">
        <v>0</v>
      </c>
      <c r="W65" s="70">
        <v>0</v>
      </c>
      <c r="X65" s="70">
        <v>0</v>
      </c>
      <c r="Y65" s="70">
        <v>0</v>
      </c>
      <c r="Z65" s="70">
        <f t="shared" si="38"/>
        <v>0</v>
      </c>
      <c r="AA65" s="70">
        <v>0</v>
      </c>
      <c r="AB65" s="70">
        <v>0</v>
      </c>
      <c r="AC65" s="70">
        <v>0</v>
      </c>
      <c r="AD65" s="70">
        <v>0</v>
      </c>
      <c r="AE65" s="70">
        <f t="shared" si="39"/>
        <v>0</v>
      </c>
      <c r="AF65" s="70">
        <v>0</v>
      </c>
      <c r="AG65" s="70">
        <v>0</v>
      </c>
      <c r="AH65" s="70">
        <v>0</v>
      </c>
      <c r="AI65" s="70">
        <v>0</v>
      </c>
      <c r="AJ65" s="70">
        <f t="shared" si="40"/>
        <v>0</v>
      </c>
      <c r="AK65" s="70">
        <v>0</v>
      </c>
      <c r="AL65" s="70">
        <v>0</v>
      </c>
      <c r="AM65" s="70">
        <v>0</v>
      </c>
      <c r="AN65" s="70">
        <v>0</v>
      </c>
      <c r="AO65" s="70">
        <f t="shared" si="41"/>
        <v>0</v>
      </c>
      <c r="AP65" s="70">
        <v>0</v>
      </c>
      <c r="AQ65" s="70">
        <v>0</v>
      </c>
      <c r="AR65" s="70">
        <v>0</v>
      </c>
      <c r="AS65" s="70">
        <v>0</v>
      </c>
      <c r="AT65" s="70">
        <f t="shared" si="42"/>
        <v>0</v>
      </c>
      <c r="AU65" s="70">
        <v>0</v>
      </c>
      <c r="AV65" s="70">
        <v>0</v>
      </c>
      <c r="AW65" s="70">
        <v>0</v>
      </c>
      <c r="AX65" s="70">
        <v>0</v>
      </c>
      <c r="AY65" s="70">
        <f t="shared" si="43"/>
        <v>0</v>
      </c>
      <c r="AZ65" s="70">
        <v>0</v>
      </c>
      <c r="BA65" s="70">
        <v>0</v>
      </c>
      <c r="BB65" s="70">
        <v>0</v>
      </c>
      <c r="BC65" s="70">
        <v>0</v>
      </c>
      <c r="BD65" s="70">
        <f t="shared" si="44"/>
        <v>0</v>
      </c>
      <c r="BE65" s="70">
        <v>0</v>
      </c>
      <c r="BF65" s="70">
        <v>0</v>
      </c>
      <c r="BG65" s="70">
        <v>0</v>
      </c>
      <c r="BH65" s="70">
        <v>0</v>
      </c>
      <c r="BI65" s="70">
        <f t="shared" si="45"/>
        <v>0</v>
      </c>
      <c r="BJ65" s="70">
        <v>0</v>
      </c>
      <c r="BK65" s="70">
        <v>0</v>
      </c>
      <c r="BL65" s="70">
        <v>0</v>
      </c>
      <c r="BM65" s="70">
        <v>0</v>
      </c>
      <c r="BN65" s="70">
        <f t="shared" si="46"/>
        <v>0</v>
      </c>
      <c r="BO65" s="70">
        <v>0</v>
      </c>
      <c r="BP65" s="70">
        <v>0</v>
      </c>
      <c r="BQ65" s="70">
        <v>0</v>
      </c>
      <c r="BR65" s="70">
        <v>0</v>
      </c>
      <c r="BS65" s="70">
        <f t="shared" si="47"/>
        <v>0</v>
      </c>
      <c r="BT65" s="70">
        <v>0</v>
      </c>
      <c r="BU65" s="70">
        <v>0</v>
      </c>
      <c r="BV65" s="70">
        <v>0</v>
      </c>
      <c r="BW65" s="70">
        <v>0</v>
      </c>
      <c r="BX65" s="70">
        <f t="shared" si="48"/>
        <v>0</v>
      </c>
      <c r="BY65" s="70">
        <v>0</v>
      </c>
      <c r="BZ65" s="70">
        <v>0</v>
      </c>
      <c r="CA65" s="70">
        <v>0</v>
      </c>
      <c r="CB65" s="70">
        <v>0</v>
      </c>
      <c r="CC65" s="70">
        <f t="shared" si="49"/>
        <v>0</v>
      </c>
      <c r="CD65" s="70">
        <v>0</v>
      </c>
      <c r="CE65" s="70">
        <v>0</v>
      </c>
      <c r="CF65" s="70">
        <v>0</v>
      </c>
      <c r="CG65" s="70">
        <v>0</v>
      </c>
      <c r="CH65" s="70">
        <f t="shared" si="50"/>
        <v>0</v>
      </c>
      <c r="CI65" s="70">
        <v>0</v>
      </c>
      <c r="CJ65" s="70">
        <v>0</v>
      </c>
      <c r="CK65" s="70">
        <v>0</v>
      </c>
      <c r="CL65" s="70">
        <v>0</v>
      </c>
      <c r="CM65" s="70">
        <f t="shared" si="51"/>
        <v>0</v>
      </c>
      <c r="CN65" s="70">
        <v>0</v>
      </c>
      <c r="CO65" s="70">
        <v>0</v>
      </c>
      <c r="CP65" s="70">
        <v>0</v>
      </c>
      <c r="CQ65" s="70">
        <v>0</v>
      </c>
      <c r="CR65" s="70">
        <f t="shared" si="52"/>
        <v>0</v>
      </c>
      <c r="CS65" s="70">
        <v>0</v>
      </c>
      <c r="CT65" s="70">
        <v>0</v>
      </c>
      <c r="CU65" s="70">
        <v>0</v>
      </c>
      <c r="CV65" s="70">
        <v>0</v>
      </c>
      <c r="CW65" s="70">
        <f t="shared" si="53"/>
        <v>0</v>
      </c>
      <c r="CX65" s="70">
        <v>0</v>
      </c>
      <c r="CY65" s="70">
        <v>0</v>
      </c>
      <c r="CZ65" s="70">
        <v>0</v>
      </c>
      <c r="DA65" s="70">
        <v>0</v>
      </c>
      <c r="DB65" s="70">
        <f t="shared" si="54"/>
        <v>0</v>
      </c>
      <c r="DC65" s="70">
        <v>0</v>
      </c>
      <c r="DD65" s="70">
        <v>0</v>
      </c>
      <c r="DE65" s="70">
        <v>0</v>
      </c>
      <c r="DF65" s="70">
        <v>0</v>
      </c>
      <c r="DG65" s="70">
        <f t="shared" si="55"/>
        <v>0</v>
      </c>
      <c r="DH65" s="70">
        <v>0</v>
      </c>
      <c r="DI65" s="70">
        <v>0</v>
      </c>
      <c r="DJ65" s="70">
        <v>0</v>
      </c>
      <c r="DK65" s="70">
        <v>0</v>
      </c>
      <c r="DL65" s="70">
        <f t="shared" si="56"/>
        <v>0</v>
      </c>
      <c r="DM65" s="70">
        <v>0</v>
      </c>
      <c r="DN65" s="70">
        <v>0</v>
      </c>
      <c r="DO65" s="70">
        <v>0</v>
      </c>
      <c r="DP65" s="70">
        <v>0</v>
      </c>
      <c r="DQ65" s="70">
        <f t="shared" si="57"/>
        <v>0</v>
      </c>
      <c r="DR65" s="70">
        <v>0</v>
      </c>
      <c r="DS65" s="70">
        <v>0</v>
      </c>
      <c r="DT65" s="70">
        <v>0</v>
      </c>
      <c r="DU65" s="70">
        <v>0</v>
      </c>
      <c r="DV65" s="70">
        <f t="shared" si="58"/>
        <v>0</v>
      </c>
      <c r="DW65" s="70">
        <v>0</v>
      </c>
      <c r="DX65" s="70">
        <v>0</v>
      </c>
      <c r="DY65" s="70">
        <v>0</v>
      </c>
      <c r="DZ65" s="70">
        <v>0</v>
      </c>
      <c r="EA65" s="70">
        <f t="shared" si="59"/>
        <v>0</v>
      </c>
      <c r="EB65" s="70">
        <v>0</v>
      </c>
      <c r="EC65" s="70">
        <v>0</v>
      </c>
      <c r="ED65" s="70">
        <v>0</v>
      </c>
      <c r="EE65" s="70">
        <v>0</v>
      </c>
      <c r="EF65" s="70">
        <f t="shared" si="60"/>
        <v>0</v>
      </c>
      <c r="EG65" s="70">
        <v>0</v>
      </c>
      <c r="EH65" s="70">
        <v>0</v>
      </c>
      <c r="EI65" s="70">
        <v>0</v>
      </c>
      <c r="EJ65" s="70">
        <v>0</v>
      </c>
      <c r="EK65" s="70">
        <f t="shared" si="61"/>
        <v>0</v>
      </c>
      <c r="EL65" s="70">
        <v>0</v>
      </c>
      <c r="EM65" s="70">
        <v>0</v>
      </c>
      <c r="EN65" s="70">
        <v>0</v>
      </c>
      <c r="EO65" s="70">
        <v>0</v>
      </c>
      <c r="EP65" s="68">
        <f t="shared" si="62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3"/>
        <v>0</v>
      </c>
      <c r="EV65" s="68">
        <v>0</v>
      </c>
      <c r="EW65" s="68">
        <v>0</v>
      </c>
      <c r="EX65" s="68">
        <v>0</v>
      </c>
      <c r="EY65" s="68">
        <v>0</v>
      </c>
      <c r="FW65" s="46"/>
      <c r="FX65" s="46"/>
      <c r="FY65" s="46"/>
      <c r="FZ65" s="46"/>
      <c r="GA65" s="46"/>
      <c r="GB65" s="46"/>
      <c r="GC65" s="46"/>
      <c r="GD65" s="46"/>
      <c r="GE65" s="46"/>
      <c r="GF65" s="46"/>
      <c r="GG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74"/>
      <c r="C66" s="33" t="s">
        <v>212</v>
      </c>
      <c r="D66" s="41">
        <f t="shared" si="32"/>
        <v>0</v>
      </c>
      <c r="E66" s="59">
        <f t="shared" si="33"/>
        <v>0</v>
      </c>
      <c r="F66" s="70">
        <f t="shared" si="34"/>
        <v>0</v>
      </c>
      <c r="G66" s="70">
        <v>0</v>
      </c>
      <c r="H66" s="70">
        <v>0</v>
      </c>
      <c r="I66" s="70">
        <v>0</v>
      </c>
      <c r="J66" s="70">
        <v>0</v>
      </c>
      <c r="K66" s="70">
        <f t="shared" si="35"/>
        <v>0</v>
      </c>
      <c r="L66" s="70">
        <v>0</v>
      </c>
      <c r="M66" s="70">
        <v>0</v>
      </c>
      <c r="N66" s="70">
        <v>0</v>
      </c>
      <c r="O66" s="70">
        <v>0</v>
      </c>
      <c r="P66" s="70">
        <f t="shared" si="36"/>
        <v>0</v>
      </c>
      <c r="Q66" s="70">
        <v>0</v>
      </c>
      <c r="R66" s="70">
        <v>0</v>
      </c>
      <c r="S66" s="70">
        <v>0</v>
      </c>
      <c r="T66" s="70">
        <v>0</v>
      </c>
      <c r="U66" s="70">
        <f t="shared" si="37"/>
        <v>0</v>
      </c>
      <c r="V66" s="70">
        <v>0</v>
      </c>
      <c r="W66" s="70">
        <v>0</v>
      </c>
      <c r="X66" s="70">
        <v>0</v>
      </c>
      <c r="Y66" s="70">
        <v>0</v>
      </c>
      <c r="Z66" s="70">
        <f t="shared" si="38"/>
        <v>0</v>
      </c>
      <c r="AA66" s="70">
        <v>0</v>
      </c>
      <c r="AB66" s="70">
        <v>0</v>
      </c>
      <c r="AC66" s="70">
        <v>0</v>
      </c>
      <c r="AD66" s="70">
        <v>0</v>
      </c>
      <c r="AE66" s="70">
        <f t="shared" si="39"/>
        <v>0</v>
      </c>
      <c r="AF66" s="70">
        <v>0</v>
      </c>
      <c r="AG66" s="70">
        <v>0</v>
      </c>
      <c r="AH66" s="70">
        <v>0</v>
      </c>
      <c r="AI66" s="70">
        <v>0</v>
      </c>
      <c r="AJ66" s="70">
        <f t="shared" si="40"/>
        <v>0</v>
      </c>
      <c r="AK66" s="70">
        <v>0</v>
      </c>
      <c r="AL66" s="70">
        <v>0</v>
      </c>
      <c r="AM66" s="70">
        <v>0</v>
      </c>
      <c r="AN66" s="70">
        <v>0</v>
      </c>
      <c r="AO66" s="70">
        <f t="shared" si="41"/>
        <v>0</v>
      </c>
      <c r="AP66" s="70">
        <v>0</v>
      </c>
      <c r="AQ66" s="70">
        <v>0</v>
      </c>
      <c r="AR66" s="70">
        <v>0</v>
      </c>
      <c r="AS66" s="70">
        <v>0</v>
      </c>
      <c r="AT66" s="70">
        <f t="shared" si="42"/>
        <v>0</v>
      </c>
      <c r="AU66" s="70">
        <v>0</v>
      </c>
      <c r="AV66" s="70">
        <v>0</v>
      </c>
      <c r="AW66" s="70">
        <v>0</v>
      </c>
      <c r="AX66" s="70">
        <v>0</v>
      </c>
      <c r="AY66" s="70">
        <f t="shared" si="43"/>
        <v>0</v>
      </c>
      <c r="AZ66" s="70">
        <v>0</v>
      </c>
      <c r="BA66" s="70">
        <v>0</v>
      </c>
      <c r="BB66" s="70">
        <v>0</v>
      </c>
      <c r="BC66" s="70">
        <v>0</v>
      </c>
      <c r="BD66" s="70">
        <f t="shared" si="44"/>
        <v>0</v>
      </c>
      <c r="BE66" s="70">
        <v>0</v>
      </c>
      <c r="BF66" s="70">
        <v>0</v>
      </c>
      <c r="BG66" s="70">
        <v>0</v>
      </c>
      <c r="BH66" s="70">
        <v>0</v>
      </c>
      <c r="BI66" s="70">
        <f t="shared" si="45"/>
        <v>0</v>
      </c>
      <c r="BJ66" s="70">
        <v>0</v>
      </c>
      <c r="BK66" s="70">
        <v>0</v>
      </c>
      <c r="BL66" s="70">
        <v>0</v>
      </c>
      <c r="BM66" s="70">
        <v>0</v>
      </c>
      <c r="BN66" s="70">
        <f t="shared" si="46"/>
        <v>0</v>
      </c>
      <c r="BO66" s="70">
        <v>0</v>
      </c>
      <c r="BP66" s="70">
        <v>0</v>
      </c>
      <c r="BQ66" s="70">
        <v>0</v>
      </c>
      <c r="BR66" s="70">
        <v>0</v>
      </c>
      <c r="BS66" s="70">
        <f t="shared" si="47"/>
        <v>0</v>
      </c>
      <c r="BT66" s="70">
        <v>0</v>
      </c>
      <c r="BU66" s="70">
        <v>0</v>
      </c>
      <c r="BV66" s="70">
        <v>0</v>
      </c>
      <c r="BW66" s="70">
        <v>0</v>
      </c>
      <c r="BX66" s="70">
        <f t="shared" si="48"/>
        <v>0</v>
      </c>
      <c r="BY66" s="70">
        <v>0</v>
      </c>
      <c r="BZ66" s="70">
        <v>0</v>
      </c>
      <c r="CA66" s="70">
        <v>0</v>
      </c>
      <c r="CB66" s="70">
        <v>0</v>
      </c>
      <c r="CC66" s="70">
        <f t="shared" si="49"/>
        <v>0</v>
      </c>
      <c r="CD66" s="70">
        <v>0</v>
      </c>
      <c r="CE66" s="70">
        <v>0</v>
      </c>
      <c r="CF66" s="70">
        <v>0</v>
      </c>
      <c r="CG66" s="70">
        <v>0</v>
      </c>
      <c r="CH66" s="70">
        <f t="shared" si="50"/>
        <v>0</v>
      </c>
      <c r="CI66" s="70">
        <v>0</v>
      </c>
      <c r="CJ66" s="70">
        <v>0</v>
      </c>
      <c r="CK66" s="70">
        <v>0</v>
      </c>
      <c r="CL66" s="70">
        <v>0</v>
      </c>
      <c r="CM66" s="70">
        <f t="shared" si="51"/>
        <v>0</v>
      </c>
      <c r="CN66" s="70">
        <v>0</v>
      </c>
      <c r="CO66" s="70">
        <v>0</v>
      </c>
      <c r="CP66" s="70">
        <v>0</v>
      </c>
      <c r="CQ66" s="70">
        <v>0</v>
      </c>
      <c r="CR66" s="70">
        <f t="shared" si="52"/>
        <v>0</v>
      </c>
      <c r="CS66" s="70">
        <v>0</v>
      </c>
      <c r="CT66" s="70">
        <v>0</v>
      </c>
      <c r="CU66" s="70">
        <v>0</v>
      </c>
      <c r="CV66" s="70">
        <v>0</v>
      </c>
      <c r="CW66" s="70">
        <f t="shared" si="53"/>
        <v>0</v>
      </c>
      <c r="CX66" s="70">
        <v>0</v>
      </c>
      <c r="CY66" s="70">
        <v>0</v>
      </c>
      <c r="CZ66" s="70">
        <v>0</v>
      </c>
      <c r="DA66" s="70">
        <v>0</v>
      </c>
      <c r="DB66" s="70">
        <f t="shared" si="54"/>
        <v>0</v>
      </c>
      <c r="DC66" s="70">
        <v>0</v>
      </c>
      <c r="DD66" s="70">
        <v>0</v>
      </c>
      <c r="DE66" s="70">
        <v>0</v>
      </c>
      <c r="DF66" s="70">
        <v>0</v>
      </c>
      <c r="DG66" s="70">
        <f t="shared" si="55"/>
        <v>0</v>
      </c>
      <c r="DH66" s="70">
        <v>0</v>
      </c>
      <c r="DI66" s="70">
        <v>0</v>
      </c>
      <c r="DJ66" s="70">
        <v>0</v>
      </c>
      <c r="DK66" s="70">
        <v>0</v>
      </c>
      <c r="DL66" s="70">
        <f t="shared" si="56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57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58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59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0"/>
        <v>0</v>
      </c>
      <c r="EG66" s="70">
        <v>0</v>
      </c>
      <c r="EH66" s="70">
        <v>0</v>
      </c>
      <c r="EI66" s="70">
        <v>0</v>
      </c>
      <c r="EJ66" s="70">
        <v>0</v>
      </c>
      <c r="EK66" s="70">
        <f t="shared" si="61"/>
        <v>0</v>
      </c>
      <c r="EL66" s="70">
        <v>0</v>
      </c>
      <c r="EM66" s="70">
        <v>0</v>
      </c>
      <c r="EN66" s="70">
        <v>0</v>
      </c>
      <c r="EO66" s="70">
        <v>0</v>
      </c>
      <c r="EP66" s="68">
        <f t="shared" si="62"/>
        <v>0</v>
      </c>
      <c r="EQ66" s="68">
        <v>0</v>
      </c>
      <c r="ER66" s="68">
        <v>0</v>
      </c>
      <c r="ES66" s="68">
        <v>0</v>
      </c>
      <c r="ET66" s="68">
        <v>0</v>
      </c>
      <c r="EU66" s="68">
        <f t="shared" si="63"/>
        <v>0</v>
      </c>
      <c r="EV66" s="68">
        <v>0</v>
      </c>
      <c r="EW66" s="68">
        <v>0</v>
      </c>
      <c r="EX66" s="68">
        <v>0</v>
      </c>
      <c r="EY66" s="68">
        <v>0</v>
      </c>
      <c r="FW66" s="46"/>
      <c r="FX66" s="46"/>
      <c r="FY66" s="46"/>
      <c r="FZ66" s="46"/>
      <c r="GA66" s="46"/>
      <c r="GB66" s="46"/>
      <c r="GC66" s="46"/>
      <c r="GD66" s="46"/>
      <c r="GE66" s="46"/>
      <c r="GF66" s="46"/>
      <c r="GG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99" t="s">
        <v>213</v>
      </c>
      <c r="C67" s="20" t="s">
        <v>214</v>
      </c>
      <c r="D67" s="41">
        <f t="shared" si="32"/>
        <v>11</v>
      </c>
      <c r="E67" s="59">
        <f t="shared" si="33"/>
        <v>9181</v>
      </c>
      <c r="F67" s="70">
        <f t="shared" si="34"/>
        <v>3</v>
      </c>
      <c r="G67" s="70">
        <v>3</v>
      </c>
      <c r="H67" s="70">
        <v>0</v>
      </c>
      <c r="I67" s="70">
        <v>0</v>
      </c>
      <c r="J67" s="70">
        <v>0</v>
      </c>
      <c r="K67" s="70">
        <f t="shared" si="35"/>
        <v>2275</v>
      </c>
      <c r="L67" s="70">
        <v>2275</v>
      </c>
      <c r="M67" s="70">
        <v>0</v>
      </c>
      <c r="N67" s="70">
        <v>0</v>
      </c>
      <c r="O67" s="70">
        <v>0</v>
      </c>
      <c r="P67" s="70">
        <f t="shared" si="36"/>
        <v>0</v>
      </c>
      <c r="Q67" s="70">
        <v>0</v>
      </c>
      <c r="R67" s="70">
        <v>0</v>
      </c>
      <c r="S67" s="70">
        <v>0</v>
      </c>
      <c r="T67" s="70">
        <v>0</v>
      </c>
      <c r="U67" s="70">
        <f t="shared" si="37"/>
        <v>0</v>
      </c>
      <c r="V67" s="70">
        <v>0</v>
      </c>
      <c r="W67" s="70">
        <v>0</v>
      </c>
      <c r="X67" s="70">
        <v>0</v>
      </c>
      <c r="Y67" s="70">
        <v>0</v>
      </c>
      <c r="Z67" s="70">
        <f t="shared" si="38"/>
        <v>0</v>
      </c>
      <c r="AA67" s="70">
        <v>0</v>
      </c>
      <c r="AB67" s="70">
        <v>0</v>
      </c>
      <c r="AC67" s="70">
        <v>0</v>
      </c>
      <c r="AD67" s="70">
        <v>0</v>
      </c>
      <c r="AE67" s="70">
        <f t="shared" si="39"/>
        <v>0</v>
      </c>
      <c r="AF67" s="70">
        <v>0</v>
      </c>
      <c r="AG67" s="70">
        <v>0</v>
      </c>
      <c r="AH67" s="70">
        <v>0</v>
      </c>
      <c r="AI67" s="70">
        <v>0</v>
      </c>
      <c r="AJ67" s="70">
        <f t="shared" si="40"/>
        <v>0</v>
      </c>
      <c r="AK67" s="70">
        <v>0</v>
      </c>
      <c r="AL67" s="70">
        <v>0</v>
      </c>
      <c r="AM67" s="70">
        <v>0</v>
      </c>
      <c r="AN67" s="70">
        <v>0</v>
      </c>
      <c r="AO67" s="70">
        <f t="shared" si="41"/>
        <v>0</v>
      </c>
      <c r="AP67" s="70">
        <v>0</v>
      </c>
      <c r="AQ67" s="70">
        <v>0</v>
      </c>
      <c r="AR67" s="70">
        <v>0</v>
      </c>
      <c r="AS67" s="70">
        <v>0</v>
      </c>
      <c r="AT67" s="70">
        <f t="shared" si="42"/>
        <v>0</v>
      </c>
      <c r="AU67" s="70">
        <v>0</v>
      </c>
      <c r="AV67" s="70">
        <v>0</v>
      </c>
      <c r="AW67" s="70">
        <v>0</v>
      </c>
      <c r="AX67" s="70">
        <v>0</v>
      </c>
      <c r="AY67" s="70">
        <f t="shared" si="43"/>
        <v>0</v>
      </c>
      <c r="AZ67" s="70">
        <v>0</v>
      </c>
      <c r="BA67" s="70">
        <v>0</v>
      </c>
      <c r="BB67" s="70">
        <v>0</v>
      </c>
      <c r="BC67" s="70">
        <v>0</v>
      </c>
      <c r="BD67" s="70">
        <f t="shared" si="44"/>
        <v>0</v>
      </c>
      <c r="BE67" s="70">
        <v>0</v>
      </c>
      <c r="BF67" s="70">
        <v>0</v>
      </c>
      <c r="BG67" s="70">
        <v>0</v>
      </c>
      <c r="BH67" s="70">
        <v>0</v>
      </c>
      <c r="BI67" s="70">
        <f t="shared" si="45"/>
        <v>0</v>
      </c>
      <c r="BJ67" s="70">
        <v>0</v>
      </c>
      <c r="BK67" s="70">
        <v>0</v>
      </c>
      <c r="BL67" s="70">
        <v>0</v>
      </c>
      <c r="BM67" s="70">
        <v>0</v>
      </c>
      <c r="BN67" s="70">
        <f t="shared" si="46"/>
        <v>0</v>
      </c>
      <c r="BO67" s="70">
        <v>0</v>
      </c>
      <c r="BP67" s="70">
        <v>0</v>
      </c>
      <c r="BQ67" s="70">
        <v>0</v>
      </c>
      <c r="BR67" s="70">
        <v>0</v>
      </c>
      <c r="BS67" s="70">
        <f t="shared" si="47"/>
        <v>0</v>
      </c>
      <c r="BT67" s="70">
        <v>0</v>
      </c>
      <c r="BU67" s="70">
        <v>0</v>
      </c>
      <c r="BV67" s="70">
        <v>0</v>
      </c>
      <c r="BW67" s="70">
        <v>0</v>
      </c>
      <c r="BX67" s="70">
        <f t="shared" si="48"/>
        <v>8</v>
      </c>
      <c r="BY67" s="70">
        <v>8</v>
      </c>
      <c r="BZ67" s="70">
        <v>0</v>
      </c>
      <c r="CA67" s="70">
        <v>0</v>
      </c>
      <c r="CB67" s="70">
        <v>0</v>
      </c>
      <c r="CC67" s="70">
        <f t="shared" si="49"/>
        <v>6906</v>
      </c>
      <c r="CD67" s="70">
        <v>6906</v>
      </c>
      <c r="CE67" s="70">
        <v>0</v>
      </c>
      <c r="CF67" s="70">
        <v>0</v>
      </c>
      <c r="CG67" s="70">
        <v>0</v>
      </c>
      <c r="CH67" s="70">
        <f t="shared" si="50"/>
        <v>0</v>
      </c>
      <c r="CI67" s="70">
        <v>0</v>
      </c>
      <c r="CJ67" s="70">
        <v>0</v>
      </c>
      <c r="CK67" s="70">
        <v>0</v>
      </c>
      <c r="CL67" s="70">
        <v>0</v>
      </c>
      <c r="CM67" s="70">
        <f t="shared" si="51"/>
        <v>0</v>
      </c>
      <c r="CN67" s="70">
        <v>0</v>
      </c>
      <c r="CO67" s="70">
        <v>0</v>
      </c>
      <c r="CP67" s="70">
        <v>0</v>
      </c>
      <c r="CQ67" s="70">
        <v>0</v>
      </c>
      <c r="CR67" s="70">
        <f t="shared" si="52"/>
        <v>0</v>
      </c>
      <c r="CS67" s="70">
        <v>0</v>
      </c>
      <c r="CT67" s="70">
        <v>0</v>
      </c>
      <c r="CU67" s="70">
        <v>0</v>
      </c>
      <c r="CV67" s="70">
        <v>0</v>
      </c>
      <c r="CW67" s="70">
        <f t="shared" si="53"/>
        <v>0</v>
      </c>
      <c r="CX67" s="70">
        <v>0</v>
      </c>
      <c r="CY67" s="70">
        <v>0</v>
      </c>
      <c r="CZ67" s="70">
        <v>0</v>
      </c>
      <c r="DA67" s="70">
        <v>0</v>
      </c>
      <c r="DB67" s="70">
        <f t="shared" si="54"/>
        <v>0</v>
      </c>
      <c r="DC67" s="70">
        <v>0</v>
      </c>
      <c r="DD67" s="70">
        <v>0</v>
      </c>
      <c r="DE67" s="70">
        <v>0</v>
      </c>
      <c r="DF67" s="70">
        <v>0</v>
      </c>
      <c r="DG67" s="70">
        <f t="shared" si="55"/>
        <v>0</v>
      </c>
      <c r="DH67" s="70">
        <v>0</v>
      </c>
      <c r="DI67" s="70">
        <v>0</v>
      </c>
      <c r="DJ67" s="70">
        <v>0</v>
      </c>
      <c r="DK67" s="70">
        <v>0</v>
      </c>
      <c r="DL67" s="70">
        <f t="shared" si="56"/>
        <v>0</v>
      </c>
      <c r="DM67" s="70">
        <v>0</v>
      </c>
      <c r="DN67" s="70">
        <v>0</v>
      </c>
      <c r="DO67" s="70">
        <v>0</v>
      </c>
      <c r="DP67" s="70">
        <v>0</v>
      </c>
      <c r="DQ67" s="70">
        <f t="shared" si="57"/>
        <v>0</v>
      </c>
      <c r="DR67" s="70">
        <v>0</v>
      </c>
      <c r="DS67" s="70">
        <v>0</v>
      </c>
      <c r="DT67" s="70">
        <v>0</v>
      </c>
      <c r="DU67" s="70">
        <v>0</v>
      </c>
      <c r="DV67" s="70">
        <f t="shared" si="58"/>
        <v>0</v>
      </c>
      <c r="DW67" s="70">
        <v>0</v>
      </c>
      <c r="DX67" s="70">
        <v>0</v>
      </c>
      <c r="DY67" s="70">
        <v>0</v>
      </c>
      <c r="DZ67" s="70">
        <v>0</v>
      </c>
      <c r="EA67" s="70">
        <f t="shared" si="59"/>
        <v>0</v>
      </c>
      <c r="EB67" s="70">
        <v>0</v>
      </c>
      <c r="EC67" s="70">
        <v>0</v>
      </c>
      <c r="ED67" s="70">
        <v>0</v>
      </c>
      <c r="EE67" s="70">
        <v>0</v>
      </c>
      <c r="EF67" s="70">
        <f t="shared" si="60"/>
        <v>0</v>
      </c>
      <c r="EG67" s="70">
        <v>0</v>
      </c>
      <c r="EH67" s="70">
        <v>0</v>
      </c>
      <c r="EI67" s="70">
        <v>0</v>
      </c>
      <c r="EJ67" s="70">
        <v>0</v>
      </c>
      <c r="EK67" s="70">
        <f t="shared" si="61"/>
        <v>0</v>
      </c>
      <c r="EL67" s="70">
        <v>0</v>
      </c>
      <c r="EM67" s="70">
        <v>0</v>
      </c>
      <c r="EN67" s="70">
        <v>0</v>
      </c>
      <c r="EO67" s="70">
        <v>0</v>
      </c>
      <c r="EP67" s="68">
        <f t="shared" si="62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3"/>
        <v>0</v>
      </c>
      <c r="EV67" s="68">
        <v>0</v>
      </c>
      <c r="EW67" s="68">
        <v>0</v>
      </c>
      <c r="EX67" s="68">
        <v>0</v>
      </c>
      <c r="EY67" s="68">
        <v>0</v>
      </c>
      <c r="FW67" s="46"/>
      <c r="FX67" s="46"/>
      <c r="FY67" s="46"/>
      <c r="FZ67" s="46"/>
      <c r="GA67" s="46"/>
      <c r="GB67" s="46"/>
      <c r="GC67" s="46"/>
      <c r="GD67" s="46"/>
      <c r="GE67" s="46"/>
      <c r="GF67" s="46"/>
      <c r="GG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73"/>
      <c r="C68" s="20" t="s">
        <v>215</v>
      </c>
      <c r="D68" s="41">
        <f t="shared" si="32"/>
        <v>0</v>
      </c>
      <c r="E68" s="59">
        <f t="shared" si="33"/>
        <v>0</v>
      </c>
      <c r="F68" s="70">
        <f t="shared" si="34"/>
        <v>0</v>
      </c>
      <c r="G68" s="70">
        <v>0</v>
      </c>
      <c r="H68" s="70">
        <v>0</v>
      </c>
      <c r="I68" s="70">
        <v>0</v>
      </c>
      <c r="J68" s="70">
        <v>0</v>
      </c>
      <c r="K68" s="70">
        <f t="shared" si="35"/>
        <v>0</v>
      </c>
      <c r="L68" s="70">
        <v>0</v>
      </c>
      <c r="M68" s="70">
        <v>0</v>
      </c>
      <c r="N68" s="70">
        <v>0</v>
      </c>
      <c r="O68" s="70">
        <v>0</v>
      </c>
      <c r="P68" s="70">
        <f t="shared" si="36"/>
        <v>0</v>
      </c>
      <c r="Q68" s="70">
        <v>0</v>
      </c>
      <c r="R68" s="70">
        <v>0</v>
      </c>
      <c r="S68" s="70">
        <v>0</v>
      </c>
      <c r="T68" s="70">
        <v>0</v>
      </c>
      <c r="U68" s="70">
        <f t="shared" si="37"/>
        <v>0</v>
      </c>
      <c r="V68" s="70">
        <v>0</v>
      </c>
      <c r="W68" s="70">
        <v>0</v>
      </c>
      <c r="X68" s="70">
        <v>0</v>
      </c>
      <c r="Y68" s="70">
        <v>0</v>
      </c>
      <c r="Z68" s="70">
        <f t="shared" si="38"/>
        <v>0</v>
      </c>
      <c r="AA68" s="70">
        <v>0</v>
      </c>
      <c r="AB68" s="70">
        <v>0</v>
      </c>
      <c r="AC68" s="70">
        <v>0</v>
      </c>
      <c r="AD68" s="70">
        <v>0</v>
      </c>
      <c r="AE68" s="70">
        <f t="shared" si="39"/>
        <v>0</v>
      </c>
      <c r="AF68" s="70">
        <v>0</v>
      </c>
      <c r="AG68" s="70">
        <v>0</v>
      </c>
      <c r="AH68" s="70">
        <v>0</v>
      </c>
      <c r="AI68" s="70">
        <v>0</v>
      </c>
      <c r="AJ68" s="70">
        <f t="shared" si="40"/>
        <v>0</v>
      </c>
      <c r="AK68" s="70">
        <v>0</v>
      </c>
      <c r="AL68" s="70">
        <v>0</v>
      </c>
      <c r="AM68" s="70">
        <v>0</v>
      </c>
      <c r="AN68" s="70">
        <v>0</v>
      </c>
      <c r="AO68" s="70">
        <f t="shared" si="41"/>
        <v>0</v>
      </c>
      <c r="AP68" s="70">
        <v>0</v>
      </c>
      <c r="AQ68" s="70">
        <v>0</v>
      </c>
      <c r="AR68" s="70">
        <v>0</v>
      </c>
      <c r="AS68" s="70">
        <v>0</v>
      </c>
      <c r="AT68" s="70">
        <f t="shared" si="42"/>
        <v>0</v>
      </c>
      <c r="AU68" s="70">
        <v>0</v>
      </c>
      <c r="AV68" s="70">
        <v>0</v>
      </c>
      <c r="AW68" s="70">
        <v>0</v>
      </c>
      <c r="AX68" s="70">
        <v>0</v>
      </c>
      <c r="AY68" s="70">
        <f t="shared" si="43"/>
        <v>0</v>
      </c>
      <c r="AZ68" s="70">
        <v>0</v>
      </c>
      <c r="BA68" s="70">
        <v>0</v>
      </c>
      <c r="BB68" s="70">
        <v>0</v>
      </c>
      <c r="BC68" s="70">
        <v>0</v>
      </c>
      <c r="BD68" s="70">
        <f t="shared" si="44"/>
        <v>0</v>
      </c>
      <c r="BE68" s="70">
        <v>0</v>
      </c>
      <c r="BF68" s="70">
        <v>0</v>
      </c>
      <c r="BG68" s="70">
        <v>0</v>
      </c>
      <c r="BH68" s="70">
        <v>0</v>
      </c>
      <c r="BI68" s="70">
        <f t="shared" si="45"/>
        <v>0</v>
      </c>
      <c r="BJ68" s="70">
        <v>0</v>
      </c>
      <c r="BK68" s="70">
        <v>0</v>
      </c>
      <c r="BL68" s="70">
        <v>0</v>
      </c>
      <c r="BM68" s="70">
        <v>0</v>
      </c>
      <c r="BN68" s="70">
        <f t="shared" si="46"/>
        <v>0</v>
      </c>
      <c r="BO68" s="70">
        <v>0</v>
      </c>
      <c r="BP68" s="70">
        <v>0</v>
      </c>
      <c r="BQ68" s="70">
        <v>0</v>
      </c>
      <c r="BR68" s="70">
        <v>0</v>
      </c>
      <c r="BS68" s="70">
        <f t="shared" si="47"/>
        <v>0</v>
      </c>
      <c r="BT68" s="70">
        <v>0</v>
      </c>
      <c r="BU68" s="70">
        <v>0</v>
      </c>
      <c r="BV68" s="70">
        <v>0</v>
      </c>
      <c r="BW68" s="70">
        <v>0</v>
      </c>
      <c r="BX68" s="70">
        <f t="shared" si="48"/>
        <v>0</v>
      </c>
      <c r="BY68" s="70">
        <v>0</v>
      </c>
      <c r="BZ68" s="70">
        <v>0</v>
      </c>
      <c r="CA68" s="70">
        <v>0</v>
      </c>
      <c r="CB68" s="70">
        <v>0</v>
      </c>
      <c r="CC68" s="70">
        <f t="shared" si="49"/>
        <v>0</v>
      </c>
      <c r="CD68" s="70">
        <v>0</v>
      </c>
      <c r="CE68" s="70">
        <v>0</v>
      </c>
      <c r="CF68" s="70">
        <v>0</v>
      </c>
      <c r="CG68" s="70">
        <v>0</v>
      </c>
      <c r="CH68" s="70">
        <f t="shared" si="50"/>
        <v>0</v>
      </c>
      <c r="CI68" s="70">
        <v>0</v>
      </c>
      <c r="CJ68" s="70">
        <v>0</v>
      </c>
      <c r="CK68" s="70">
        <v>0</v>
      </c>
      <c r="CL68" s="70">
        <v>0</v>
      </c>
      <c r="CM68" s="70">
        <f t="shared" si="51"/>
        <v>0</v>
      </c>
      <c r="CN68" s="70">
        <v>0</v>
      </c>
      <c r="CO68" s="70">
        <v>0</v>
      </c>
      <c r="CP68" s="70">
        <v>0</v>
      </c>
      <c r="CQ68" s="70">
        <v>0</v>
      </c>
      <c r="CR68" s="70">
        <f t="shared" si="52"/>
        <v>0</v>
      </c>
      <c r="CS68" s="70">
        <v>0</v>
      </c>
      <c r="CT68" s="70">
        <v>0</v>
      </c>
      <c r="CU68" s="70">
        <v>0</v>
      </c>
      <c r="CV68" s="70">
        <v>0</v>
      </c>
      <c r="CW68" s="70">
        <f t="shared" si="53"/>
        <v>0</v>
      </c>
      <c r="CX68" s="70">
        <v>0</v>
      </c>
      <c r="CY68" s="70">
        <v>0</v>
      </c>
      <c r="CZ68" s="70">
        <v>0</v>
      </c>
      <c r="DA68" s="70">
        <v>0</v>
      </c>
      <c r="DB68" s="70">
        <f t="shared" si="54"/>
        <v>0</v>
      </c>
      <c r="DC68" s="70">
        <v>0</v>
      </c>
      <c r="DD68" s="70">
        <v>0</v>
      </c>
      <c r="DE68" s="70">
        <v>0</v>
      </c>
      <c r="DF68" s="70">
        <v>0</v>
      </c>
      <c r="DG68" s="70">
        <f t="shared" si="55"/>
        <v>0</v>
      </c>
      <c r="DH68" s="70">
        <v>0</v>
      </c>
      <c r="DI68" s="70">
        <v>0</v>
      </c>
      <c r="DJ68" s="70">
        <v>0</v>
      </c>
      <c r="DK68" s="70">
        <v>0</v>
      </c>
      <c r="DL68" s="70">
        <f t="shared" si="56"/>
        <v>0</v>
      </c>
      <c r="DM68" s="70">
        <v>0</v>
      </c>
      <c r="DN68" s="70">
        <v>0</v>
      </c>
      <c r="DO68" s="70">
        <v>0</v>
      </c>
      <c r="DP68" s="70">
        <v>0</v>
      </c>
      <c r="DQ68" s="70">
        <f t="shared" si="57"/>
        <v>0</v>
      </c>
      <c r="DR68" s="70">
        <v>0</v>
      </c>
      <c r="DS68" s="70">
        <v>0</v>
      </c>
      <c r="DT68" s="70">
        <v>0</v>
      </c>
      <c r="DU68" s="70">
        <v>0</v>
      </c>
      <c r="DV68" s="70">
        <f t="shared" si="58"/>
        <v>0</v>
      </c>
      <c r="DW68" s="70">
        <v>0</v>
      </c>
      <c r="DX68" s="70">
        <v>0</v>
      </c>
      <c r="DY68" s="70">
        <v>0</v>
      </c>
      <c r="DZ68" s="70">
        <v>0</v>
      </c>
      <c r="EA68" s="70">
        <f t="shared" si="59"/>
        <v>0</v>
      </c>
      <c r="EB68" s="70">
        <v>0</v>
      </c>
      <c r="EC68" s="70">
        <v>0</v>
      </c>
      <c r="ED68" s="70">
        <v>0</v>
      </c>
      <c r="EE68" s="70">
        <v>0</v>
      </c>
      <c r="EF68" s="70">
        <f t="shared" si="60"/>
        <v>0</v>
      </c>
      <c r="EG68" s="70">
        <v>0</v>
      </c>
      <c r="EH68" s="70">
        <v>0</v>
      </c>
      <c r="EI68" s="70">
        <v>0</v>
      </c>
      <c r="EJ68" s="70">
        <v>0</v>
      </c>
      <c r="EK68" s="70">
        <f t="shared" si="61"/>
        <v>0</v>
      </c>
      <c r="EL68" s="70">
        <v>0</v>
      </c>
      <c r="EM68" s="70">
        <v>0</v>
      </c>
      <c r="EN68" s="70">
        <v>0</v>
      </c>
      <c r="EO68" s="70">
        <v>0</v>
      </c>
      <c r="EP68" s="68">
        <f t="shared" si="62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3"/>
        <v>0</v>
      </c>
      <c r="EV68" s="68">
        <v>0</v>
      </c>
      <c r="EW68" s="68">
        <v>0</v>
      </c>
      <c r="EX68" s="68">
        <v>0</v>
      </c>
      <c r="EY68" s="68">
        <v>0</v>
      </c>
      <c r="FW68" s="46"/>
      <c r="FX68" s="46"/>
      <c r="FY68" s="46"/>
      <c r="FZ68" s="46"/>
      <c r="GA68" s="46"/>
      <c r="GB68" s="46"/>
      <c r="GC68" s="46"/>
      <c r="GD68" s="46"/>
      <c r="GE68" s="46"/>
      <c r="GF68" s="46"/>
      <c r="GG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73"/>
      <c r="C69" s="20" t="s">
        <v>216</v>
      </c>
      <c r="D69" s="41">
        <f t="shared" si="32"/>
        <v>0</v>
      </c>
      <c r="E69" s="59">
        <f t="shared" si="33"/>
        <v>0</v>
      </c>
      <c r="F69" s="70">
        <f t="shared" si="34"/>
        <v>0</v>
      </c>
      <c r="G69" s="70">
        <v>0</v>
      </c>
      <c r="H69" s="70">
        <v>0</v>
      </c>
      <c r="I69" s="70">
        <v>0</v>
      </c>
      <c r="J69" s="70">
        <v>0</v>
      </c>
      <c r="K69" s="70">
        <f t="shared" si="35"/>
        <v>0</v>
      </c>
      <c r="L69" s="70">
        <v>0</v>
      </c>
      <c r="M69" s="70">
        <v>0</v>
      </c>
      <c r="N69" s="70">
        <v>0</v>
      </c>
      <c r="O69" s="70">
        <v>0</v>
      </c>
      <c r="P69" s="70">
        <f t="shared" si="36"/>
        <v>0</v>
      </c>
      <c r="Q69" s="70">
        <v>0</v>
      </c>
      <c r="R69" s="70">
        <v>0</v>
      </c>
      <c r="S69" s="70">
        <v>0</v>
      </c>
      <c r="T69" s="70">
        <v>0</v>
      </c>
      <c r="U69" s="70">
        <f t="shared" si="37"/>
        <v>0</v>
      </c>
      <c r="V69" s="70">
        <v>0</v>
      </c>
      <c r="W69" s="70">
        <v>0</v>
      </c>
      <c r="X69" s="70">
        <v>0</v>
      </c>
      <c r="Y69" s="70">
        <v>0</v>
      </c>
      <c r="Z69" s="70">
        <f t="shared" si="38"/>
        <v>0</v>
      </c>
      <c r="AA69" s="70">
        <v>0</v>
      </c>
      <c r="AB69" s="70">
        <v>0</v>
      </c>
      <c r="AC69" s="70">
        <v>0</v>
      </c>
      <c r="AD69" s="70">
        <v>0</v>
      </c>
      <c r="AE69" s="70">
        <f t="shared" si="39"/>
        <v>0</v>
      </c>
      <c r="AF69" s="70">
        <v>0</v>
      </c>
      <c r="AG69" s="70">
        <v>0</v>
      </c>
      <c r="AH69" s="70">
        <v>0</v>
      </c>
      <c r="AI69" s="70">
        <v>0</v>
      </c>
      <c r="AJ69" s="70">
        <f t="shared" si="40"/>
        <v>0</v>
      </c>
      <c r="AK69" s="70">
        <v>0</v>
      </c>
      <c r="AL69" s="70">
        <v>0</v>
      </c>
      <c r="AM69" s="70">
        <v>0</v>
      </c>
      <c r="AN69" s="70">
        <v>0</v>
      </c>
      <c r="AO69" s="70">
        <f t="shared" si="41"/>
        <v>0</v>
      </c>
      <c r="AP69" s="70">
        <v>0</v>
      </c>
      <c r="AQ69" s="70">
        <v>0</v>
      </c>
      <c r="AR69" s="70">
        <v>0</v>
      </c>
      <c r="AS69" s="70">
        <v>0</v>
      </c>
      <c r="AT69" s="70">
        <f t="shared" si="42"/>
        <v>0</v>
      </c>
      <c r="AU69" s="70">
        <v>0</v>
      </c>
      <c r="AV69" s="70">
        <v>0</v>
      </c>
      <c r="AW69" s="70">
        <v>0</v>
      </c>
      <c r="AX69" s="70">
        <v>0</v>
      </c>
      <c r="AY69" s="70">
        <f t="shared" si="43"/>
        <v>0</v>
      </c>
      <c r="AZ69" s="70">
        <v>0</v>
      </c>
      <c r="BA69" s="70">
        <v>0</v>
      </c>
      <c r="BB69" s="70">
        <v>0</v>
      </c>
      <c r="BC69" s="70">
        <v>0</v>
      </c>
      <c r="BD69" s="70">
        <f t="shared" si="44"/>
        <v>0</v>
      </c>
      <c r="BE69" s="70">
        <v>0</v>
      </c>
      <c r="BF69" s="70">
        <v>0</v>
      </c>
      <c r="BG69" s="70">
        <v>0</v>
      </c>
      <c r="BH69" s="70">
        <v>0</v>
      </c>
      <c r="BI69" s="70">
        <f t="shared" si="45"/>
        <v>0</v>
      </c>
      <c r="BJ69" s="70">
        <v>0</v>
      </c>
      <c r="BK69" s="70">
        <v>0</v>
      </c>
      <c r="BL69" s="70">
        <v>0</v>
      </c>
      <c r="BM69" s="70">
        <v>0</v>
      </c>
      <c r="BN69" s="70">
        <f t="shared" si="46"/>
        <v>0</v>
      </c>
      <c r="BO69" s="70">
        <v>0</v>
      </c>
      <c r="BP69" s="70">
        <v>0</v>
      </c>
      <c r="BQ69" s="70">
        <v>0</v>
      </c>
      <c r="BR69" s="70">
        <v>0</v>
      </c>
      <c r="BS69" s="70">
        <f t="shared" si="47"/>
        <v>0</v>
      </c>
      <c r="BT69" s="70">
        <v>0</v>
      </c>
      <c r="BU69" s="70">
        <v>0</v>
      </c>
      <c r="BV69" s="70">
        <v>0</v>
      </c>
      <c r="BW69" s="70">
        <v>0</v>
      </c>
      <c r="BX69" s="70">
        <f t="shared" si="48"/>
        <v>0</v>
      </c>
      <c r="BY69" s="70">
        <v>0</v>
      </c>
      <c r="BZ69" s="70">
        <v>0</v>
      </c>
      <c r="CA69" s="70">
        <v>0</v>
      </c>
      <c r="CB69" s="70">
        <v>0</v>
      </c>
      <c r="CC69" s="70">
        <f t="shared" si="49"/>
        <v>0</v>
      </c>
      <c r="CD69" s="70">
        <v>0</v>
      </c>
      <c r="CE69" s="70">
        <v>0</v>
      </c>
      <c r="CF69" s="70">
        <v>0</v>
      </c>
      <c r="CG69" s="70">
        <v>0</v>
      </c>
      <c r="CH69" s="70">
        <f t="shared" si="50"/>
        <v>0</v>
      </c>
      <c r="CI69" s="70">
        <v>0</v>
      </c>
      <c r="CJ69" s="70">
        <v>0</v>
      </c>
      <c r="CK69" s="70">
        <v>0</v>
      </c>
      <c r="CL69" s="70">
        <v>0</v>
      </c>
      <c r="CM69" s="70">
        <f t="shared" si="51"/>
        <v>0</v>
      </c>
      <c r="CN69" s="70">
        <v>0</v>
      </c>
      <c r="CO69" s="70">
        <v>0</v>
      </c>
      <c r="CP69" s="70">
        <v>0</v>
      </c>
      <c r="CQ69" s="70">
        <v>0</v>
      </c>
      <c r="CR69" s="70">
        <f t="shared" si="52"/>
        <v>0</v>
      </c>
      <c r="CS69" s="70">
        <v>0</v>
      </c>
      <c r="CT69" s="70">
        <v>0</v>
      </c>
      <c r="CU69" s="70">
        <v>0</v>
      </c>
      <c r="CV69" s="70">
        <v>0</v>
      </c>
      <c r="CW69" s="70">
        <f t="shared" si="53"/>
        <v>0</v>
      </c>
      <c r="CX69" s="70">
        <v>0</v>
      </c>
      <c r="CY69" s="70">
        <v>0</v>
      </c>
      <c r="CZ69" s="70">
        <v>0</v>
      </c>
      <c r="DA69" s="70">
        <v>0</v>
      </c>
      <c r="DB69" s="70">
        <f t="shared" si="54"/>
        <v>0</v>
      </c>
      <c r="DC69" s="70">
        <v>0</v>
      </c>
      <c r="DD69" s="70">
        <v>0</v>
      </c>
      <c r="DE69" s="70">
        <v>0</v>
      </c>
      <c r="DF69" s="70">
        <v>0</v>
      </c>
      <c r="DG69" s="70">
        <f t="shared" si="55"/>
        <v>0</v>
      </c>
      <c r="DH69" s="70">
        <v>0</v>
      </c>
      <c r="DI69" s="70">
        <v>0</v>
      </c>
      <c r="DJ69" s="70">
        <v>0</v>
      </c>
      <c r="DK69" s="70">
        <v>0</v>
      </c>
      <c r="DL69" s="70">
        <f t="shared" si="56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57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58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59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0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1"/>
        <v>0</v>
      </c>
      <c r="EL69" s="70">
        <v>0</v>
      </c>
      <c r="EM69" s="70">
        <v>0</v>
      </c>
      <c r="EN69" s="70">
        <v>0</v>
      </c>
      <c r="EO69" s="70">
        <v>0</v>
      </c>
      <c r="EP69" s="68">
        <f t="shared" si="62"/>
        <v>0</v>
      </c>
      <c r="EQ69" s="68">
        <v>0</v>
      </c>
      <c r="ER69" s="68">
        <v>0</v>
      </c>
      <c r="ES69" s="68">
        <v>0</v>
      </c>
      <c r="ET69" s="68">
        <v>0</v>
      </c>
      <c r="EU69" s="68">
        <f t="shared" si="63"/>
        <v>0</v>
      </c>
      <c r="EV69" s="68">
        <v>0</v>
      </c>
      <c r="EW69" s="68">
        <v>0</v>
      </c>
      <c r="EX69" s="68">
        <v>0</v>
      </c>
      <c r="EY69" s="68">
        <v>0</v>
      </c>
      <c r="FW69" s="46"/>
      <c r="FX69" s="46"/>
      <c r="FY69" s="46"/>
      <c r="FZ69" s="46"/>
      <c r="GA69" s="46"/>
      <c r="GB69" s="46"/>
      <c r="GC69" s="46"/>
      <c r="GD69" s="46"/>
      <c r="GE69" s="46"/>
      <c r="GF69" s="46"/>
      <c r="GG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73"/>
      <c r="C70" s="20" t="s">
        <v>217</v>
      </c>
      <c r="D70" s="41">
        <f t="shared" ref="D70:D87" si="64">F70+P70+Z70+AJ70+AT70+BD70+BN70+BX70+CH70+CR70+DB70+DL70+DV70+EF70+EP70+EZ70+FJ70+FT70+GD70+GN70+GX70+HH70+HR70+IB70+IL70+IV70+JF70+JP70+JZ70+KJ70+KT70+LD70+LN70</f>
        <v>0</v>
      </c>
      <c r="E70" s="59">
        <f t="shared" ref="E70:E87" si="65">K70+U70+AE70+AO70+AY70+BI70+BS70+CC70+CM70+CW70+DG70+DQ70+EA70+EK70+EU70+FE70+FO70+FY70+GI70+GS70+HC70+HM70+HW70+IG70+IQ70+JA70+JK70+JU70+KE70+KO70</f>
        <v>0</v>
      </c>
      <c r="F70" s="70">
        <f t="shared" ref="F70:F101" si="66">SUM(G70:J70)</f>
        <v>0</v>
      </c>
      <c r="G70" s="70">
        <v>0</v>
      </c>
      <c r="H70" s="70">
        <v>0</v>
      </c>
      <c r="I70" s="70">
        <v>0</v>
      </c>
      <c r="J70" s="70">
        <v>0</v>
      </c>
      <c r="K70" s="70">
        <f t="shared" ref="K70:K101" si="67">SUM(L70:O70)</f>
        <v>0</v>
      </c>
      <c r="L70" s="70">
        <v>0</v>
      </c>
      <c r="M70" s="70">
        <v>0</v>
      </c>
      <c r="N70" s="70">
        <v>0</v>
      </c>
      <c r="O70" s="70">
        <v>0</v>
      </c>
      <c r="P70" s="70">
        <f t="shared" ref="P70:P101" si="68">SUM(Q70:T70)</f>
        <v>0</v>
      </c>
      <c r="Q70" s="70">
        <v>0</v>
      </c>
      <c r="R70" s="70">
        <v>0</v>
      </c>
      <c r="S70" s="70">
        <v>0</v>
      </c>
      <c r="T70" s="70">
        <v>0</v>
      </c>
      <c r="U70" s="70">
        <f t="shared" ref="U70:U101" si="69">SUM(V70:Y70)</f>
        <v>0</v>
      </c>
      <c r="V70" s="70">
        <v>0</v>
      </c>
      <c r="W70" s="70">
        <v>0</v>
      </c>
      <c r="X70" s="70">
        <v>0</v>
      </c>
      <c r="Y70" s="70">
        <v>0</v>
      </c>
      <c r="Z70" s="70">
        <f t="shared" ref="Z70:Z101" si="70">SUM(AA70:AD70)</f>
        <v>0</v>
      </c>
      <c r="AA70" s="70">
        <v>0</v>
      </c>
      <c r="AB70" s="70">
        <v>0</v>
      </c>
      <c r="AC70" s="70">
        <v>0</v>
      </c>
      <c r="AD70" s="70">
        <v>0</v>
      </c>
      <c r="AE70" s="70">
        <f t="shared" ref="AE70:AE101" si="71">SUM(AF70:AI70)</f>
        <v>0</v>
      </c>
      <c r="AF70" s="70">
        <v>0</v>
      </c>
      <c r="AG70" s="70">
        <v>0</v>
      </c>
      <c r="AH70" s="70">
        <v>0</v>
      </c>
      <c r="AI70" s="70">
        <v>0</v>
      </c>
      <c r="AJ70" s="70">
        <f t="shared" ref="AJ70:AJ101" si="72">SUM(AK70:AN70)</f>
        <v>0</v>
      </c>
      <c r="AK70" s="70">
        <v>0</v>
      </c>
      <c r="AL70" s="70">
        <v>0</v>
      </c>
      <c r="AM70" s="70">
        <v>0</v>
      </c>
      <c r="AN70" s="70">
        <v>0</v>
      </c>
      <c r="AO70" s="70">
        <f t="shared" ref="AO70:AO101" si="73">SUM(AP70:AS70)</f>
        <v>0</v>
      </c>
      <c r="AP70" s="70">
        <v>0</v>
      </c>
      <c r="AQ70" s="70">
        <v>0</v>
      </c>
      <c r="AR70" s="70">
        <v>0</v>
      </c>
      <c r="AS70" s="70">
        <v>0</v>
      </c>
      <c r="AT70" s="70">
        <f t="shared" ref="AT70:AT101" si="74">SUM(AU70:AX70)</f>
        <v>0</v>
      </c>
      <c r="AU70" s="70">
        <v>0</v>
      </c>
      <c r="AV70" s="70">
        <v>0</v>
      </c>
      <c r="AW70" s="70">
        <v>0</v>
      </c>
      <c r="AX70" s="70">
        <v>0</v>
      </c>
      <c r="AY70" s="70">
        <f t="shared" ref="AY70:AY101" si="75">SUM(AZ70:BC70)</f>
        <v>0</v>
      </c>
      <c r="AZ70" s="70">
        <v>0</v>
      </c>
      <c r="BA70" s="70">
        <v>0</v>
      </c>
      <c r="BB70" s="70">
        <v>0</v>
      </c>
      <c r="BC70" s="70">
        <v>0</v>
      </c>
      <c r="BD70" s="70">
        <f t="shared" ref="BD70:BD101" si="76">SUM(BE70:BH70)</f>
        <v>0</v>
      </c>
      <c r="BE70" s="70">
        <v>0</v>
      </c>
      <c r="BF70" s="70">
        <v>0</v>
      </c>
      <c r="BG70" s="70">
        <v>0</v>
      </c>
      <c r="BH70" s="70">
        <v>0</v>
      </c>
      <c r="BI70" s="70">
        <f t="shared" ref="BI70:BI101" si="77">SUM(BJ70:BM70)</f>
        <v>0</v>
      </c>
      <c r="BJ70" s="70">
        <v>0</v>
      </c>
      <c r="BK70" s="70">
        <v>0</v>
      </c>
      <c r="BL70" s="70">
        <v>0</v>
      </c>
      <c r="BM70" s="70">
        <v>0</v>
      </c>
      <c r="BN70" s="70">
        <f t="shared" ref="BN70:BN101" si="78">SUM(BO70:BR70)</f>
        <v>0</v>
      </c>
      <c r="BO70" s="70">
        <v>0</v>
      </c>
      <c r="BP70" s="70">
        <v>0</v>
      </c>
      <c r="BQ70" s="70">
        <v>0</v>
      </c>
      <c r="BR70" s="70">
        <v>0</v>
      </c>
      <c r="BS70" s="70">
        <f t="shared" ref="BS70:BS101" si="79">SUM(BT70:BW70)</f>
        <v>0</v>
      </c>
      <c r="BT70" s="70">
        <v>0</v>
      </c>
      <c r="BU70" s="70">
        <v>0</v>
      </c>
      <c r="BV70" s="70">
        <v>0</v>
      </c>
      <c r="BW70" s="70">
        <v>0</v>
      </c>
      <c r="BX70" s="70">
        <f t="shared" ref="BX70:BX101" si="80">SUM(BY70:CB70)</f>
        <v>0</v>
      </c>
      <c r="BY70" s="70">
        <v>0</v>
      </c>
      <c r="BZ70" s="70">
        <v>0</v>
      </c>
      <c r="CA70" s="70">
        <v>0</v>
      </c>
      <c r="CB70" s="70">
        <v>0</v>
      </c>
      <c r="CC70" s="70">
        <f t="shared" ref="CC70:CC101" si="81">SUM(CD70:CG70)</f>
        <v>0</v>
      </c>
      <c r="CD70" s="70">
        <v>0</v>
      </c>
      <c r="CE70" s="70">
        <v>0</v>
      </c>
      <c r="CF70" s="70">
        <v>0</v>
      </c>
      <c r="CG70" s="70">
        <v>0</v>
      </c>
      <c r="CH70" s="70">
        <f t="shared" ref="CH70:CH101" si="82">SUM(CI70:CL70)</f>
        <v>0</v>
      </c>
      <c r="CI70" s="70">
        <v>0</v>
      </c>
      <c r="CJ70" s="70">
        <v>0</v>
      </c>
      <c r="CK70" s="70">
        <v>0</v>
      </c>
      <c r="CL70" s="70">
        <v>0</v>
      </c>
      <c r="CM70" s="70">
        <f t="shared" ref="CM70:CM101" si="83">SUM(CN70:CQ70)</f>
        <v>0</v>
      </c>
      <c r="CN70" s="70">
        <v>0</v>
      </c>
      <c r="CO70" s="70">
        <v>0</v>
      </c>
      <c r="CP70" s="70">
        <v>0</v>
      </c>
      <c r="CQ70" s="70">
        <v>0</v>
      </c>
      <c r="CR70" s="70">
        <f t="shared" ref="CR70:CR101" si="84">SUM(CS70:CV70)</f>
        <v>0</v>
      </c>
      <c r="CS70" s="70">
        <v>0</v>
      </c>
      <c r="CT70" s="70">
        <v>0</v>
      </c>
      <c r="CU70" s="70">
        <v>0</v>
      </c>
      <c r="CV70" s="70">
        <v>0</v>
      </c>
      <c r="CW70" s="70">
        <f t="shared" ref="CW70:CW101" si="85">SUM(CX70:DA70)</f>
        <v>0</v>
      </c>
      <c r="CX70" s="70">
        <v>0</v>
      </c>
      <c r="CY70" s="70">
        <v>0</v>
      </c>
      <c r="CZ70" s="70">
        <v>0</v>
      </c>
      <c r="DA70" s="70">
        <v>0</v>
      </c>
      <c r="DB70" s="70">
        <f t="shared" ref="DB70:DB101" si="86">SUM(DC70:DF70)</f>
        <v>0</v>
      </c>
      <c r="DC70" s="70">
        <v>0</v>
      </c>
      <c r="DD70" s="70">
        <v>0</v>
      </c>
      <c r="DE70" s="70">
        <v>0</v>
      </c>
      <c r="DF70" s="70">
        <v>0</v>
      </c>
      <c r="DG70" s="70">
        <f t="shared" ref="DG70:DG101" si="87">SUM(DH70:DK70)</f>
        <v>0</v>
      </c>
      <c r="DH70" s="70">
        <v>0</v>
      </c>
      <c r="DI70" s="70">
        <v>0</v>
      </c>
      <c r="DJ70" s="70">
        <v>0</v>
      </c>
      <c r="DK70" s="70">
        <v>0</v>
      </c>
      <c r="DL70" s="70">
        <f t="shared" ref="DL70:DL101" si="88">SUM(DM70:DP70)</f>
        <v>0</v>
      </c>
      <c r="DM70" s="70">
        <v>0</v>
      </c>
      <c r="DN70" s="70">
        <v>0</v>
      </c>
      <c r="DO70" s="70">
        <v>0</v>
      </c>
      <c r="DP70" s="70">
        <v>0</v>
      </c>
      <c r="DQ70" s="70">
        <f t="shared" ref="DQ70:DQ101" si="89">SUM(DR70:DU70)</f>
        <v>0</v>
      </c>
      <c r="DR70" s="70">
        <v>0</v>
      </c>
      <c r="DS70" s="70">
        <v>0</v>
      </c>
      <c r="DT70" s="70">
        <v>0</v>
      </c>
      <c r="DU70" s="70">
        <v>0</v>
      </c>
      <c r="DV70" s="70">
        <f t="shared" ref="DV70:DV101" si="90">SUM(DW70:DZ70)</f>
        <v>0</v>
      </c>
      <c r="DW70" s="70">
        <v>0</v>
      </c>
      <c r="DX70" s="70">
        <v>0</v>
      </c>
      <c r="DY70" s="70">
        <v>0</v>
      </c>
      <c r="DZ70" s="70">
        <v>0</v>
      </c>
      <c r="EA70" s="70">
        <f t="shared" ref="EA70:EA101" si="91">SUM(EB70:EE70)</f>
        <v>0</v>
      </c>
      <c r="EB70" s="70">
        <v>0</v>
      </c>
      <c r="EC70" s="70">
        <v>0</v>
      </c>
      <c r="ED70" s="70">
        <v>0</v>
      </c>
      <c r="EE70" s="70">
        <v>0</v>
      </c>
      <c r="EF70" s="70">
        <f t="shared" ref="EF70:EF101" si="92">SUM(EG70:EJ70)</f>
        <v>0</v>
      </c>
      <c r="EG70" s="70">
        <v>0</v>
      </c>
      <c r="EH70" s="70">
        <v>0</v>
      </c>
      <c r="EI70" s="70">
        <v>0</v>
      </c>
      <c r="EJ70" s="70">
        <v>0</v>
      </c>
      <c r="EK70" s="70">
        <f t="shared" ref="EK70:EK101" si="93">SUM(EL70:EO70)</f>
        <v>0</v>
      </c>
      <c r="EL70" s="70">
        <v>0</v>
      </c>
      <c r="EM70" s="70">
        <v>0</v>
      </c>
      <c r="EN70" s="70">
        <v>0</v>
      </c>
      <c r="EO70" s="70">
        <v>0</v>
      </c>
      <c r="EP70" s="68">
        <f t="shared" ref="EP70:EP101" si="94">SUM(EQ70:ET70)</f>
        <v>0</v>
      </c>
      <c r="EQ70" s="68">
        <v>0</v>
      </c>
      <c r="ER70" s="68">
        <v>0</v>
      </c>
      <c r="ES70" s="68">
        <v>0</v>
      </c>
      <c r="ET70" s="68">
        <v>0</v>
      </c>
      <c r="EU70" s="68">
        <f t="shared" ref="EU70:EU101" si="95">SUM(EV70:EY70)</f>
        <v>0</v>
      </c>
      <c r="EV70" s="68">
        <v>0</v>
      </c>
      <c r="EW70" s="68">
        <v>0</v>
      </c>
      <c r="EX70" s="68">
        <v>0</v>
      </c>
      <c r="EY70" s="68">
        <v>0</v>
      </c>
      <c r="FW70" s="46"/>
      <c r="FX70" s="46"/>
      <c r="FY70" s="46"/>
      <c r="FZ70" s="46"/>
      <c r="GA70" s="46"/>
      <c r="GB70" s="46"/>
      <c r="GC70" s="46"/>
      <c r="GD70" s="46"/>
      <c r="GE70" s="46"/>
      <c r="GF70" s="46"/>
      <c r="GG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73"/>
      <c r="C71" s="20" t="s">
        <v>218</v>
      </c>
      <c r="D71" s="41">
        <f t="shared" si="64"/>
        <v>6</v>
      </c>
      <c r="E71" s="59">
        <f t="shared" si="65"/>
        <v>3074</v>
      </c>
      <c r="F71" s="70">
        <f t="shared" si="66"/>
        <v>0</v>
      </c>
      <c r="G71" s="70">
        <v>0</v>
      </c>
      <c r="H71" s="70">
        <v>0</v>
      </c>
      <c r="I71" s="70">
        <v>0</v>
      </c>
      <c r="J71" s="70">
        <v>0</v>
      </c>
      <c r="K71" s="70">
        <f t="shared" si="67"/>
        <v>0</v>
      </c>
      <c r="L71" s="70">
        <v>0</v>
      </c>
      <c r="M71" s="70">
        <v>0</v>
      </c>
      <c r="N71" s="70">
        <v>0</v>
      </c>
      <c r="O71" s="70">
        <v>0</v>
      </c>
      <c r="P71" s="70">
        <f t="shared" si="68"/>
        <v>6</v>
      </c>
      <c r="Q71" s="70">
        <v>6</v>
      </c>
      <c r="R71" s="70">
        <v>0</v>
      </c>
      <c r="S71" s="70">
        <v>0</v>
      </c>
      <c r="T71" s="70">
        <v>0</v>
      </c>
      <c r="U71" s="70">
        <f t="shared" si="69"/>
        <v>3074</v>
      </c>
      <c r="V71" s="70">
        <v>3074</v>
      </c>
      <c r="W71" s="70">
        <v>0</v>
      </c>
      <c r="X71" s="70">
        <v>0</v>
      </c>
      <c r="Y71" s="70">
        <v>0</v>
      </c>
      <c r="Z71" s="70">
        <f t="shared" si="70"/>
        <v>0</v>
      </c>
      <c r="AA71" s="70">
        <v>0</v>
      </c>
      <c r="AB71" s="70">
        <v>0</v>
      </c>
      <c r="AC71" s="70">
        <v>0</v>
      </c>
      <c r="AD71" s="70">
        <v>0</v>
      </c>
      <c r="AE71" s="70">
        <f t="shared" si="71"/>
        <v>0</v>
      </c>
      <c r="AF71" s="70">
        <v>0</v>
      </c>
      <c r="AG71" s="70">
        <v>0</v>
      </c>
      <c r="AH71" s="70">
        <v>0</v>
      </c>
      <c r="AI71" s="70">
        <v>0</v>
      </c>
      <c r="AJ71" s="70">
        <f t="shared" si="72"/>
        <v>0</v>
      </c>
      <c r="AK71" s="70">
        <v>0</v>
      </c>
      <c r="AL71" s="70">
        <v>0</v>
      </c>
      <c r="AM71" s="70">
        <v>0</v>
      </c>
      <c r="AN71" s="70">
        <v>0</v>
      </c>
      <c r="AO71" s="70">
        <f t="shared" si="73"/>
        <v>0</v>
      </c>
      <c r="AP71" s="70">
        <v>0</v>
      </c>
      <c r="AQ71" s="70">
        <v>0</v>
      </c>
      <c r="AR71" s="70">
        <v>0</v>
      </c>
      <c r="AS71" s="70">
        <v>0</v>
      </c>
      <c r="AT71" s="70">
        <f t="shared" si="74"/>
        <v>0</v>
      </c>
      <c r="AU71" s="70">
        <v>0</v>
      </c>
      <c r="AV71" s="70">
        <v>0</v>
      </c>
      <c r="AW71" s="70">
        <v>0</v>
      </c>
      <c r="AX71" s="70">
        <v>0</v>
      </c>
      <c r="AY71" s="70">
        <f t="shared" si="75"/>
        <v>0</v>
      </c>
      <c r="AZ71" s="70">
        <v>0</v>
      </c>
      <c r="BA71" s="70">
        <v>0</v>
      </c>
      <c r="BB71" s="70">
        <v>0</v>
      </c>
      <c r="BC71" s="70">
        <v>0</v>
      </c>
      <c r="BD71" s="70">
        <f t="shared" si="76"/>
        <v>0</v>
      </c>
      <c r="BE71" s="70">
        <v>0</v>
      </c>
      <c r="BF71" s="70">
        <v>0</v>
      </c>
      <c r="BG71" s="70">
        <v>0</v>
      </c>
      <c r="BH71" s="70">
        <v>0</v>
      </c>
      <c r="BI71" s="70">
        <f t="shared" si="77"/>
        <v>0</v>
      </c>
      <c r="BJ71" s="70">
        <v>0</v>
      </c>
      <c r="BK71" s="70">
        <v>0</v>
      </c>
      <c r="BL71" s="70">
        <v>0</v>
      </c>
      <c r="BM71" s="70">
        <v>0</v>
      </c>
      <c r="BN71" s="70">
        <f t="shared" si="78"/>
        <v>0</v>
      </c>
      <c r="BO71" s="70">
        <v>0</v>
      </c>
      <c r="BP71" s="70">
        <v>0</v>
      </c>
      <c r="BQ71" s="70">
        <v>0</v>
      </c>
      <c r="BR71" s="70">
        <v>0</v>
      </c>
      <c r="BS71" s="70">
        <f t="shared" si="79"/>
        <v>0</v>
      </c>
      <c r="BT71" s="70">
        <v>0</v>
      </c>
      <c r="BU71" s="70">
        <v>0</v>
      </c>
      <c r="BV71" s="70">
        <v>0</v>
      </c>
      <c r="BW71" s="70">
        <v>0</v>
      </c>
      <c r="BX71" s="70">
        <f t="shared" si="80"/>
        <v>0</v>
      </c>
      <c r="BY71" s="70">
        <v>0</v>
      </c>
      <c r="BZ71" s="70">
        <v>0</v>
      </c>
      <c r="CA71" s="70">
        <v>0</v>
      </c>
      <c r="CB71" s="70">
        <v>0</v>
      </c>
      <c r="CC71" s="70">
        <f t="shared" si="81"/>
        <v>0</v>
      </c>
      <c r="CD71" s="70">
        <v>0</v>
      </c>
      <c r="CE71" s="70">
        <v>0</v>
      </c>
      <c r="CF71" s="70">
        <v>0</v>
      </c>
      <c r="CG71" s="70">
        <v>0</v>
      </c>
      <c r="CH71" s="70">
        <f t="shared" si="82"/>
        <v>0</v>
      </c>
      <c r="CI71" s="70">
        <v>0</v>
      </c>
      <c r="CJ71" s="70">
        <v>0</v>
      </c>
      <c r="CK71" s="70">
        <v>0</v>
      </c>
      <c r="CL71" s="70">
        <v>0</v>
      </c>
      <c r="CM71" s="70">
        <f t="shared" si="83"/>
        <v>0</v>
      </c>
      <c r="CN71" s="70">
        <v>0</v>
      </c>
      <c r="CO71" s="70">
        <v>0</v>
      </c>
      <c r="CP71" s="70">
        <v>0</v>
      </c>
      <c r="CQ71" s="70">
        <v>0</v>
      </c>
      <c r="CR71" s="70">
        <f t="shared" si="84"/>
        <v>0</v>
      </c>
      <c r="CS71" s="70">
        <v>0</v>
      </c>
      <c r="CT71" s="70">
        <v>0</v>
      </c>
      <c r="CU71" s="70">
        <v>0</v>
      </c>
      <c r="CV71" s="70">
        <v>0</v>
      </c>
      <c r="CW71" s="70">
        <f t="shared" si="85"/>
        <v>0</v>
      </c>
      <c r="CX71" s="70">
        <v>0</v>
      </c>
      <c r="CY71" s="70">
        <v>0</v>
      </c>
      <c r="CZ71" s="70">
        <v>0</v>
      </c>
      <c r="DA71" s="70">
        <v>0</v>
      </c>
      <c r="DB71" s="70">
        <f t="shared" si="86"/>
        <v>0</v>
      </c>
      <c r="DC71" s="70">
        <v>0</v>
      </c>
      <c r="DD71" s="70">
        <v>0</v>
      </c>
      <c r="DE71" s="70">
        <v>0</v>
      </c>
      <c r="DF71" s="70">
        <v>0</v>
      </c>
      <c r="DG71" s="70">
        <f t="shared" si="87"/>
        <v>0</v>
      </c>
      <c r="DH71" s="70">
        <v>0</v>
      </c>
      <c r="DI71" s="70">
        <v>0</v>
      </c>
      <c r="DJ71" s="70">
        <v>0</v>
      </c>
      <c r="DK71" s="70">
        <v>0</v>
      </c>
      <c r="DL71" s="70">
        <f t="shared" si="88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89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0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1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92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93"/>
        <v>0</v>
      </c>
      <c r="EL71" s="70">
        <v>0</v>
      </c>
      <c r="EM71" s="70">
        <v>0</v>
      </c>
      <c r="EN71" s="70">
        <v>0</v>
      </c>
      <c r="EO71" s="70">
        <v>0</v>
      </c>
      <c r="EP71" s="68">
        <f t="shared" si="94"/>
        <v>0</v>
      </c>
      <c r="EQ71" s="68">
        <v>0</v>
      </c>
      <c r="ER71" s="68">
        <v>0</v>
      </c>
      <c r="ES71" s="68">
        <v>0</v>
      </c>
      <c r="ET71" s="68">
        <v>0</v>
      </c>
      <c r="EU71" s="68">
        <f t="shared" si="95"/>
        <v>0</v>
      </c>
      <c r="EV71" s="68">
        <v>0</v>
      </c>
      <c r="EW71" s="68">
        <v>0</v>
      </c>
      <c r="EX71" s="68">
        <v>0</v>
      </c>
      <c r="EY71" s="68">
        <v>0</v>
      </c>
      <c r="FW71" s="46"/>
      <c r="FX71" s="46"/>
      <c r="FY71" s="46"/>
      <c r="FZ71" s="46"/>
      <c r="GA71" s="46"/>
      <c r="GB71" s="46"/>
      <c r="GC71" s="46"/>
      <c r="GD71" s="46"/>
      <c r="GE71" s="46"/>
      <c r="GF71" s="46"/>
      <c r="GG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73"/>
      <c r="C72" s="20" t="s">
        <v>219</v>
      </c>
      <c r="D72" s="41">
        <f t="shared" si="64"/>
        <v>0</v>
      </c>
      <c r="E72" s="59">
        <f t="shared" si="65"/>
        <v>0</v>
      </c>
      <c r="F72" s="70">
        <f t="shared" si="66"/>
        <v>0</v>
      </c>
      <c r="G72" s="70">
        <v>0</v>
      </c>
      <c r="H72" s="70">
        <v>0</v>
      </c>
      <c r="I72" s="70">
        <v>0</v>
      </c>
      <c r="J72" s="70">
        <v>0</v>
      </c>
      <c r="K72" s="70">
        <f t="shared" si="67"/>
        <v>0</v>
      </c>
      <c r="L72" s="70">
        <v>0</v>
      </c>
      <c r="M72" s="70">
        <v>0</v>
      </c>
      <c r="N72" s="70">
        <v>0</v>
      </c>
      <c r="O72" s="70">
        <v>0</v>
      </c>
      <c r="P72" s="70">
        <f t="shared" si="68"/>
        <v>0</v>
      </c>
      <c r="Q72" s="70">
        <v>0</v>
      </c>
      <c r="R72" s="70">
        <v>0</v>
      </c>
      <c r="S72" s="70">
        <v>0</v>
      </c>
      <c r="T72" s="70">
        <v>0</v>
      </c>
      <c r="U72" s="70">
        <f t="shared" si="69"/>
        <v>0</v>
      </c>
      <c r="V72" s="70">
        <v>0</v>
      </c>
      <c r="W72" s="70">
        <v>0</v>
      </c>
      <c r="X72" s="70">
        <v>0</v>
      </c>
      <c r="Y72" s="70">
        <v>0</v>
      </c>
      <c r="Z72" s="70">
        <f t="shared" si="70"/>
        <v>0</v>
      </c>
      <c r="AA72" s="70">
        <v>0</v>
      </c>
      <c r="AB72" s="70">
        <v>0</v>
      </c>
      <c r="AC72" s="70">
        <v>0</v>
      </c>
      <c r="AD72" s="70">
        <v>0</v>
      </c>
      <c r="AE72" s="70">
        <f t="shared" si="71"/>
        <v>0</v>
      </c>
      <c r="AF72" s="70">
        <v>0</v>
      </c>
      <c r="AG72" s="70">
        <v>0</v>
      </c>
      <c r="AH72" s="70">
        <v>0</v>
      </c>
      <c r="AI72" s="70">
        <v>0</v>
      </c>
      <c r="AJ72" s="70">
        <f t="shared" si="72"/>
        <v>0</v>
      </c>
      <c r="AK72" s="70">
        <v>0</v>
      </c>
      <c r="AL72" s="70">
        <v>0</v>
      </c>
      <c r="AM72" s="70">
        <v>0</v>
      </c>
      <c r="AN72" s="70">
        <v>0</v>
      </c>
      <c r="AO72" s="70">
        <f t="shared" si="73"/>
        <v>0</v>
      </c>
      <c r="AP72" s="70">
        <v>0</v>
      </c>
      <c r="AQ72" s="70">
        <v>0</v>
      </c>
      <c r="AR72" s="70">
        <v>0</v>
      </c>
      <c r="AS72" s="70">
        <v>0</v>
      </c>
      <c r="AT72" s="70">
        <f t="shared" si="74"/>
        <v>0</v>
      </c>
      <c r="AU72" s="70">
        <v>0</v>
      </c>
      <c r="AV72" s="70">
        <v>0</v>
      </c>
      <c r="AW72" s="70">
        <v>0</v>
      </c>
      <c r="AX72" s="70">
        <v>0</v>
      </c>
      <c r="AY72" s="70">
        <f t="shared" si="75"/>
        <v>0</v>
      </c>
      <c r="AZ72" s="70">
        <v>0</v>
      </c>
      <c r="BA72" s="70">
        <v>0</v>
      </c>
      <c r="BB72" s="70">
        <v>0</v>
      </c>
      <c r="BC72" s="70">
        <v>0</v>
      </c>
      <c r="BD72" s="70">
        <f t="shared" si="76"/>
        <v>0</v>
      </c>
      <c r="BE72" s="70">
        <v>0</v>
      </c>
      <c r="BF72" s="70">
        <v>0</v>
      </c>
      <c r="BG72" s="70">
        <v>0</v>
      </c>
      <c r="BH72" s="70">
        <v>0</v>
      </c>
      <c r="BI72" s="70">
        <f t="shared" si="77"/>
        <v>0</v>
      </c>
      <c r="BJ72" s="70">
        <v>0</v>
      </c>
      <c r="BK72" s="70">
        <v>0</v>
      </c>
      <c r="BL72" s="70">
        <v>0</v>
      </c>
      <c r="BM72" s="70">
        <v>0</v>
      </c>
      <c r="BN72" s="70">
        <f t="shared" si="78"/>
        <v>0</v>
      </c>
      <c r="BO72" s="70">
        <v>0</v>
      </c>
      <c r="BP72" s="70">
        <v>0</v>
      </c>
      <c r="BQ72" s="70">
        <v>0</v>
      </c>
      <c r="BR72" s="70">
        <v>0</v>
      </c>
      <c r="BS72" s="70">
        <f t="shared" si="79"/>
        <v>0</v>
      </c>
      <c r="BT72" s="70">
        <v>0</v>
      </c>
      <c r="BU72" s="70">
        <v>0</v>
      </c>
      <c r="BV72" s="70">
        <v>0</v>
      </c>
      <c r="BW72" s="70">
        <v>0</v>
      </c>
      <c r="BX72" s="70">
        <f t="shared" si="80"/>
        <v>0</v>
      </c>
      <c r="BY72" s="70">
        <v>0</v>
      </c>
      <c r="BZ72" s="70">
        <v>0</v>
      </c>
      <c r="CA72" s="70">
        <v>0</v>
      </c>
      <c r="CB72" s="70">
        <v>0</v>
      </c>
      <c r="CC72" s="70">
        <f t="shared" si="81"/>
        <v>0</v>
      </c>
      <c r="CD72" s="70">
        <v>0</v>
      </c>
      <c r="CE72" s="70">
        <v>0</v>
      </c>
      <c r="CF72" s="70">
        <v>0</v>
      </c>
      <c r="CG72" s="70">
        <v>0</v>
      </c>
      <c r="CH72" s="70">
        <f t="shared" si="82"/>
        <v>0</v>
      </c>
      <c r="CI72" s="70">
        <v>0</v>
      </c>
      <c r="CJ72" s="70">
        <v>0</v>
      </c>
      <c r="CK72" s="70">
        <v>0</v>
      </c>
      <c r="CL72" s="70">
        <v>0</v>
      </c>
      <c r="CM72" s="70">
        <f t="shared" si="83"/>
        <v>0</v>
      </c>
      <c r="CN72" s="70">
        <v>0</v>
      </c>
      <c r="CO72" s="70">
        <v>0</v>
      </c>
      <c r="CP72" s="70">
        <v>0</v>
      </c>
      <c r="CQ72" s="70">
        <v>0</v>
      </c>
      <c r="CR72" s="70">
        <f t="shared" si="84"/>
        <v>0</v>
      </c>
      <c r="CS72" s="70">
        <v>0</v>
      </c>
      <c r="CT72" s="70">
        <v>0</v>
      </c>
      <c r="CU72" s="70">
        <v>0</v>
      </c>
      <c r="CV72" s="70">
        <v>0</v>
      </c>
      <c r="CW72" s="70">
        <f t="shared" si="85"/>
        <v>0</v>
      </c>
      <c r="CX72" s="70">
        <v>0</v>
      </c>
      <c r="CY72" s="70">
        <v>0</v>
      </c>
      <c r="CZ72" s="70">
        <v>0</v>
      </c>
      <c r="DA72" s="70">
        <v>0</v>
      </c>
      <c r="DB72" s="70">
        <f t="shared" si="86"/>
        <v>0</v>
      </c>
      <c r="DC72" s="70">
        <v>0</v>
      </c>
      <c r="DD72" s="70">
        <v>0</v>
      </c>
      <c r="DE72" s="70">
        <v>0</v>
      </c>
      <c r="DF72" s="70">
        <v>0</v>
      </c>
      <c r="DG72" s="70">
        <f t="shared" si="87"/>
        <v>0</v>
      </c>
      <c r="DH72" s="70">
        <v>0</v>
      </c>
      <c r="DI72" s="70">
        <v>0</v>
      </c>
      <c r="DJ72" s="70">
        <v>0</v>
      </c>
      <c r="DK72" s="70">
        <v>0</v>
      </c>
      <c r="DL72" s="70">
        <f t="shared" si="88"/>
        <v>0</v>
      </c>
      <c r="DM72" s="70">
        <v>0</v>
      </c>
      <c r="DN72" s="70">
        <v>0</v>
      </c>
      <c r="DO72" s="70">
        <v>0</v>
      </c>
      <c r="DP72" s="70">
        <v>0</v>
      </c>
      <c r="DQ72" s="70">
        <f t="shared" si="89"/>
        <v>0</v>
      </c>
      <c r="DR72" s="70">
        <v>0</v>
      </c>
      <c r="DS72" s="70">
        <v>0</v>
      </c>
      <c r="DT72" s="70">
        <v>0</v>
      </c>
      <c r="DU72" s="70">
        <v>0</v>
      </c>
      <c r="DV72" s="70">
        <f t="shared" si="90"/>
        <v>0</v>
      </c>
      <c r="DW72" s="70">
        <v>0</v>
      </c>
      <c r="DX72" s="70">
        <v>0</v>
      </c>
      <c r="DY72" s="70">
        <v>0</v>
      </c>
      <c r="DZ72" s="70">
        <v>0</v>
      </c>
      <c r="EA72" s="70">
        <f t="shared" si="91"/>
        <v>0</v>
      </c>
      <c r="EB72" s="70">
        <v>0</v>
      </c>
      <c r="EC72" s="70">
        <v>0</v>
      </c>
      <c r="ED72" s="70">
        <v>0</v>
      </c>
      <c r="EE72" s="70">
        <v>0</v>
      </c>
      <c r="EF72" s="70">
        <f t="shared" si="92"/>
        <v>0</v>
      </c>
      <c r="EG72" s="70">
        <v>0</v>
      </c>
      <c r="EH72" s="70">
        <v>0</v>
      </c>
      <c r="EI72" s="70">
        <v>0</v>
      </c>
      <c r="EJ72" s="70">
        <v>0</v>
      </c>
      <c r="EK72" s="70">
        <f t="shared" si="93"/>
        <v>0</v>
      </c>
      <c r="EL72" s="70">
        <v>0</v>
      </c>
      <c r="EM72" s="70">
        <v>0</v>
      </c>
      <c r="EN72" s="70">
        <v>0</v>
      </c>
      <c r="EO72" s="70">
        <v>0</v>
      </c>
      <c r="EP72" s="68">
        <f t="shared" si="94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95"/>
        <v>0</v>
      </c>
      <c r="EV72" s="68">
        <v>0</v>
      </c>
      <c r="EW72" s="68">
        <v>0</v>
      </c>
      <c r="EX72" s="68">
        <v>0</v>
      </c>
      <c r="EY72" s="68">
        <v>0</v>
      </c>
      <c r="FW72" s="46"/>
      <c r="FX72" s="46"/>
      <c r="FY72" s="46"/>
      <c r="FZ72" s="46"/>
      <c r="GA72" s="46"/>
      <c r="GB72" s="46"/>
      <c r="GC72" s="46"/>
      <c r="GD72" s="46"/>
      <c r="GE72" s="46"/>
      <c r="GF72" s="46"/>
      <c r="GG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73"/>
      <c r="C73" s="20" t="s">
        <v>220</v>
      </c>
      <c r="D73" s="41">
        <f t="shared" si="64"/>
        <v>0</v>
      </c>
      <c r="E73" s="59">
        <f t="shared" si="65"/>
        <v>0</v>
      </c>
      <c r="F73" s="70">
        <f t="shared" si="66"/>
        <v>0</v>
      </c>
      <c r="G73" s="70">
        <v>0</v>
      </c>
      <c r="H73" s="70">
        <v>0</v>
      </c>
      <c r="I73" s="70">
        <v>0</v>
      </c>
      <c r="J73" s="70">
        <v>0</v>
      </c>
      <c r="K73" s="70">
        <f t="shared" si="67"/>
        <v>0</v>
      </c>
      <c r="L73" s="70">
        <v>0</v>
      </c>
      <c r="M73" s="70">
        <v>0</v>
      </c>
      <c r="N73" s="70">
        <v>0</v>
      </c>
      <c r="O73" s="70">
        <v>0</v>
      </c>
      <c r="P73" s="70">
        <f t="shared" si="68"/>
        <v>0</v>
      </c>
      <c r="Q73" s="70">
        <v>0</v>
      </c>
      <c r="R73" s="70">
        <v>0</v>
      </c>
      <c r="S73" s="70">
        <v>0</v>
      </c>
      <c r="T73" s="70">
        <v>0</v>
      </c>
      <c r="U73" s="70">
        <f t="shared" si="69"/>
        <v>0</v>
      </c>
      <c r="V73" s="70">
        <v>0</v>
      </c>
      <c r="W73" s="70">
        <v>0</v>
      </c>
      <c r="X73" s="70">
        <v>0</v>
      </c>
      <c r="Y73" s="70">
        <v>0</v>
      </c>
      <c r="Z73" s="70">
        <f t="shared" si="70"/>
        <v>0</v>
      </c>
      <c r="AA73" s="70">
        <v>0</v>
      </c>
      <c r="AB73" s="70">
        <v>0</v>
      </c>
      <c r="AC73" s="70">
        <v>0</v>
      </c>
      <c r="AD73" s="70">
        <v>0</v>
      </c>
      <c r="AE73" s="70">
        <f t="shared" si="71"/>
        <v>0</v>
      </c>
      <c r="AF73" s="70">
        <v>0</v>
      </c>
      <c r="AG73" s="70">
        <v>0</v>
      </c>
      <c r="AH73" s="70">
        <v>0</v>
      </c>
      <c r="AI73" s="70">
        <v>0</v>
      </c>
      <c r="AJ73" s="70">
        <f t="shared" si="72"/>
        <v>0</v>
      </c>
      <c r="AK73" s="70">
        <v>0</v>
      </c>
      <c r="AL73" s="70">
        <v>0</v>
      </c>
      <c r="AM73" s="70">
        <v>0</v>
      </c>
      <c r="AN73" s="70">
        <v>0</v>
      </c>
      <c r="AO73" s="70">
        <f t="shared" si="73"/>
        <v>0</v>
      </c>
      <c r="AP73" s="70">
        <v>0</v>
      </c>
      <c r="AQ73" s="70">
        <v>0</v>
      </c>
      <c r="AR73" s="70">
        <v>0</v>
      </c>
      <c r="AS73" s="70">
        <v>0</v>
      </c>
      <c r="AT73" s="70">
        <f t="shared" si="74"/>
        <v>0</v>
      </c>
      <c r="AU73" s="70">
        <v>0</v>
      </c>
      <c r="AV73" s="70">
        <v>0</v>
      </c>
      <c r="AW73" s="70">
        <v>0</v>
      </c>
      <c r="AX73" s="70">
        <v>0</v>
      </c>
      <c r="AY73" s="70">
        <f t="shared" si="75"/>
        <v>0</v>
      </c>
      <c r="AZ73" s="70">
        <v>0</v>
      </c>
      <c r="BA73" s="70">
        <v>0</v>
      </c>
      <c r="BB73" s="70">
        <v>0</v>
      </c>
      <c r="BC73" s="70">
        <v>0</v>
      </c>
      <c r="BD73" s="70">
        <f t="shared" si="76"/>
        <v>0</v>
      </c>
      <c r="BE73" s="70">
        <v>0</v>
      </c>
      <c r="BF73" s="70">
        <v>0</v>
      </c>
      <c r="BG73" s="70">
        <v>0</v>
      </c>
      <c r="BH73" s="70">
        <v>0</v>
      </c>
      <c r="BI73" s="70">
        <f t="shared" si="77"/>
        <v>0</v>
      </c>
      <c r="BJ73" s="70">
        <v>0</v>
      </c>
      <c r="BK73" s="70">
        <v>0</v>
      </c>
      <c r="BL73" s="70">
        <v>0</v>
      </c>
      <c r="BM73" s="70">
        <v>0</v>
      </c>
      <c r="BN73" s="70">
        <f t="shared" si="78"/>
        <v>0</v>
      </c>
      <c r="BO73" s="70">
        <v>0</v>
      </c>
      <c r="BP73" s="70">
        <v>0</v>
      </c>
      <c r="BQ73" s="70">
        <v>0</v>
      </c>
      <c r="BR73" s="70">
        <v>0</v>
      </c>
      <c r="BS73" s="70">
        <f t="shared" si="79"/>
        <v>0</v>
      </c>
      <c r="BT73" s="70">
        <v>0</v>
      </c>
      <c r="BU73" s="70">
        <v>0</v>
      </c>
      <c r="BV73" s="70">
        <v>0</v>
      </c>
      <c r="BW73" s="70">
        <v>0</v>
      </c>
      <c r="BX73" s="70">
        <f t="shared" si="80"/>
        <v>0</v>
      </c>
      <c r="BY73" s="70">
        <v>0</v>
      </c>
      <c r="BZ73" s="70">
        <v>0</v>
      </c>
      <c r="CA73" s="70">
        <v>0</v>
      </c>
      <c r="CB73" s="70">
        <v>0</v>
      </c>
      <c r="CC73" s="70">
        <f t="shared" si="81"/>
        <v>0</v>
      </c>
      <c r="CD73" s="70">
        <v>0</v>
      </c>
      <c r="CE73" s="70">
        <v>0</v>
      </c>
      <c r="CF73" s="70">
        <v>0</v>
      </c>
      <c r="CG73" s="70">
        <v>0</v>
      </c>
      <c r="CH73" s="70">
        <f t="shared" si="82"/>
        <v>0</v>
      </c>
      <c r="CI73" s="70">
        <v>0</v>
      </c>
      <c r="CJ73" s="70">
        <v>0</v>
      </c>
      <c r="CK73" s="70">
        <v>0</v>
      </c>
      <c r="CL73" s="70">
        <v>0</v>
      </c>
      <c r="CM73" s="70">
        <f t="shared" si="83"/>
        <v>0</v>
      </c>
      <c r="CN73" s="70">
        <v>0</v>
      </c>
      <c r="CO73" s="70">
        <v>0</v>
      </c>
      <c r="CP73" s="70">
        <v>0</v>
      </c>
      <c r="CQ73" s="70">
        <v>0</v>
      </c>
      <c r="CR73" s="70">
        <f t="shared" si="84"/>
        <v>0</v>
      </c>
      <c r="CS73" s="70">
        <v>0</v>
      </c>
      <c r="CT73" s="70">
        <v>0</v>
      </c>
      <c r="CU73" s="70">
        <v>0</v>
      </c>
      <c r="CV73" s="70">
        <v>0</v>
      </c>
      <c r="CW73" s="70">
        <f t="shared" si="85"/>
        <v>0</v>
      </c>
      <c r="CX73" s="70">
        <v>0</v>
      </c>
      <c r="CY73" s="70">
        <v>0</v>
      </c>
      <c r="CZ73" s="70">
        <v>0</v>
      </c>
      <c r="DA73" s="70">
        <v>0</v>
      </c>
      <c r="DB73" s="70">
        <f t="shared" si="86"/>
        <v>0</v>
      </c>
      <c r="DC73" s="70">
        <v>0</v>
      </c>
      <c r="DD73" s="70">
        <v>0</v>
      </c>
      <c r="DE73" s="70">
        <v>0</v>
      </c>
      <c r="DF73" s="70">
        <v>0</v>
      </c>
      <c r="DG73" s="70">
        <f t="shared" si="87"/>
        <v>0</v>
      </c>
      <c r="DH73" s="70">
        <v>0</v>
      </c>
      <c r="DI73" s="70">
        <v>0</v>
      </c>
      <c r="DJ73" s="70">
        <v>0</v>
      </c>
      <c r="DK73" s="70">
        <v>0</v>
      </c>
      <c r="DL73" s="70">
        <f t="shared" si="88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89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0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1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92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93"/>
        <v>0</v>
      </c>
      <c r="EL73" s="70">
        <v>0</v>
      </c>
      <c r="EM73" s="70">
        <v>0</v>
      </c>
      <c r="EN73" s="70">
        <v>0</v>
      </c>
      <c r="EO73" s="70">
        <v>0</v>
      </c>
      <c r="EP73" s="68">
        <f t="shared" si="94"/>
        <v>0</v>
      </c>
      <c r="EQ73" s="68">
        <v>0</v>
      </c>
      <c r="ER73" s="68">
        <v>0</v>
      </c>
      <c r="ES73" s="68">
        <v>0</v>
      </c>
      <c r="ET73" s="68">
        <v>0</v>
      </c>
      <c r="EU73" s="68">
        <f t="shared" si="95"/>
        <v>0</v>
      </c>
      <c r="EV73" s="68">
        <v>0</v>
      </c>
      <c r="EW73" s="68">
        <v>0</v>
      </c>
      <c r="EX73" s="68">
        <v>0</v>
      </c>
      <c r="EY73" s="68">
        <v>0</v>
      </c>
      <c r="FW73" s="46"/>
      <c r="FX73" s="46"/>
      <c r="FY73" s="46"/>
      <c r="FZ73" s="46"/>
      <c r="GA73" s="46"/>
      <c r="GB73" s="46"/>
      <c r="GC73" s="46"/>
      <c r="GD73" s="46"/>
      <c r="GE73" s="46"/>
      <c r="GF73" s="46"/>
      <c r="GG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73"/>
      <c r="C74" s="20" t="s">
        <v>221</v>
      </c>
      <c r="D74" s="41">
        <f t="shared" si="64"/>
        <v>18</v>
      </c>
      <c r="E74" s="59">
        <f t="shared" si="65"/>
        <v>16456</v>
      </c>
      <c r="F74" s="70">
        <f t="shared" si="66"/>
        <v>3</v>
      </c>
      <c r="G74" s="70">
        <v>3</v>
      </c>
      <c r="H74" s="70">
        <v>0</v>
      </c>
      <c r="I74" s="70">
        <v>0</v>
      </c>
      <c r="J74" s="70">
        <v>0</v>
      </c>
      <c r="K74" s="70">
        <f t="shared" si="67"/>
        <v>2106</v>
      </c>
      <c r="L74" s="70">
        <v>2106</v>
      </c>
      <c r="M74" s="70">
        <v>0</v>
      </c>
      <c r="N74" s="70">
        <v>0</v>
      </c>
      <c r="O74" s="70">
        <v>0</v>
      </c>
      <c r="P74" s="70">
        <f t="shared" si="68"/>
        <v>0</v>
      </c>
      <c r="Q74" s="70">
        <v>0</v>
      </c>
      <c r="R74" s="70">
        <v>0</v>
      </c>
      <c r="S74" s="70">
        <v>0</v>
      </c>
      <c r="T74" s="70">
        <v>0</v>
      </c>
      <c r="U74" s="70">
        <f t="shared" si="69"/>
        <v>0</v>
      </c>
      <c r="V74" s="70">
        <v>0</v>
      </c>
      <c r="W74" s="70">
        <v>0</v>
      </c>
      <c r="X74" s="70">
        <v>0</v>
      </c>
      <c r="Y74" s="70">
        <v>0</v>
      </c>
      <c r="Z74" s="70">
        <f t="shared" si="70"/>
        <v>0</v>
      </c>
      <c r="AA74" s="70">
        <v>0</v>
      </c>
      <c r="AB74" s="70">
        <v>0</v>
      </c>
      <c r="AC74" s="70">
        <v>0</v>
      </c>
      <c r="AD74" s="70">
        <v>0</v>
      </c>
      <c r="AE74" s="70">
        <f t="shared" si="71"/>
        <v>0</v>
      </c>
      <c r="AF74" s="70">
        <v>0</v>
      </c>
      <c r="AG74" s="70">
        <v>0</v>
      </c>
      <c r="AH74" s="70">
        <v>0</v>
      </c>
      <c r="AI74" s="70">
        <v>0</v>
      </c>
      <c r="AJ74" s="70">
        <f t="shared" si="72"/>
        <v>0</v>
      </c>
      <c r="AK74" s="70">
        <v>0</v>
      </c>
      <c r="AL74" s="70">
        <v>0</v>
      </c>
      <c r="AM74" s="70">
        <v>0</v>
      </c>
      <c r="AN74" s="70">
        <v>0</v>
      </c>
      <c r="AO74" s="70">
        <f t="shared" si="73"/>
        <v>0</v>
      </c>
      <c r="AP74" s="70">
        <v>0</v>
      </c>
      <c r="AQ74" s="70">
        <v>0</v>
      </c>
      <c r="AR74" s="70">
        <v>0</v>
      </c>
      <c r="AS74" s="70">
        <v>0</v>
      </c>
      <c r="AT74" s="70">
        <f t="shared" si="74"/>
        <v>0</v>
      </c>
      <c r="AU74" s="70">
        <v>0</v>
      </c>
      <c r="AV74" s="70">
        <v>0</v>
      </c>
      <c r="AW74" s="70">
        <v>0</v>
      </c>
      <c r="AX74" s="70">
        <v>0</v>
      </c>
      <c r="AY74" s="70">
        <f t="shared" si="75"/>
        <v>0</v>
      </c>
      <c r="AZ74" s="70">
        <v>0</v>
      </c>
      <c r="BA74" s="70">
        <v>0</v>
      </c>
      <c r="BB74" s="70">
        <v>0</v>
      </c>
      <c r="BC74" s="70">
        <v>0</v>
      </c>
      <c r="BD74" s="70">
        <f t="shared" si="76"/>
        <v>0</v>
      </c>
      <c r="BE74" s="70">
        <v>0</v>
      </c>
      <c r="BF74" s="70">
        <v>0</v>
      </c>
      <c r="BG74" s="70">
        <v>0</v>
      </c>
      <c r="BH74" s="70">
        <v>0</v>
      </c>
      <c r="BI74" s="70">
        <f t="shared" si="77"/>
        <v>0</v>
      </c>
      <c r="BJ74" s="70">
        <v>0</v>
      </c>
      <c r="BK74" s="70">
        <v>0</v>
      </c>
      <c r="BL74" s="70">
        <v>0</v>
      </c>
      <c r="BM74" s="70">
        <v>0</v>
      </c>
      <c r="BN74" s="70">
        <f t="shared" si="78"/>
        <v>0</v>
      </c>
      <c r="BO74" s="70">
        <v>0</v>
      </c>
      <c r="BP74" s="70">
        <v>0</v>
      </c>
      <c r="BQ74" s="70">
        <v>0</v>
      </c>
      <c r="BR74" s="70">
        <v>0</v>
      </c>
      <c r="BS74" s="70">
        <f t="shared" si="79"/>
        <v>0</v>
      </c>
      <c r="BT74" s="70">
        <v>0</v>
      </c>
      <c r="BU74" s="70">
        <v>0</v>
      </c>
      <c r="BV74" s="70">
        <v>0</v>
      </c>
      <c r="BW74" s="70">
        <v>0</v>
      </c>
      <c r="BX74" s="70">
        <f t="shared" si="80"/>
        <v>15</v>
      </c>
      <c r="BY74" s="70">
        <v>15</v>
      </c>
      <c r="BZ74" s="70">
        <v>0</v>
      </c>
      <c r="CA74" s="70">
        <v>0</v>
      </c>
      <c r="CB74" s="70">
        <v>0</v>
      </c>
      <c r="CC74" s="70">
        <f t="shared" si="81"/>
        <v>14350</v>
      </c>
      <c r="CD74" s="70">
        <v>14350</v>
      </c>
      <c r="CE74" s="70">
        <v>0</v>
      </c>
      <c r="CF74" s="70">
        <v>0</v>
      </c>
      <c r="CG74" s="70">
        <v>0</v>
      </c>
      <c r="CH74" s="70">
        <f t="shared" si="82"/>
        <v>0</v>
      </c>
      <c r="CI74" s="70">
        <v>0</v>
      </c>
      <c r="CJ74" s="70">
        <v>0</v>
      </c>
      <c r="CK74" s="70">
        <v>0</v>
      </c>
      <c r="CL74" s="70">
        <v>0</v>
      </c>
      <c r="CM74" s="70">
        <f t="shared" si="83"/>
        <v>0</v>
      </c>
      <c r="CN74" s="70">
        <v>0</v>
      </c>
      <c r="CO74" s="70">
        <v>0</v>
      </c>
      <c r="CP74" s="70">
        <v>0</v>
      </c>
      <c r="CQ74" s="70">
        <v>0</v>
      </c>
      <c r="CR74" s="70">
        <f t="shared" si="84"/>
        <v>0</v>
      </c>
      <c r="CS74" s="70">
        <v>0</v>
      </c>
      <c r="CT74" s="70">
        <v>0</v>
      </c>
      <c r="CU74" s="70">
        <v>0</v>
      </c>
      <c r="CV74" s="70">
        <v>0</v>
      </c>
      <c r="CW74" s="70">
        <f t="shared" si="85"/>
        <v>0</v>
      </c>
      <c r="CX74" s="70">
        <v>0</v>
      </c>
      <c r="CY74" s="70">
        <v>0</v>
      </c>
      <c r="CZ74" s="70">
        <v>0</v>
      </c>
      <c r="DA74" s="70">
        <v>0</v>
      </c>
      <c r="DB74" s="70">
        <f t="shared" si="86"/>
        <v>0</v>
      </c>
      <c r="DC74" s="70">
        <v>0</v>
      </c>
      <c r="DD74" s="70">
        <v>0</v>
      </c>
      <c r="DE74" s="70">
        <v>0</v>
      </c>
      <c r="DF74" s="70">
        <v>0</v>
      </c>
      <c r="DG74" s="70">
        <f t="shared" si="87"/>
        <v>0</v>
      </c>
      <c r="DH74" s="70">
        <v>0</v>
      </c>
      <c r="DI74" s="70">
        <v>0</v>
      </c>
      <c r="DJ74" s="70">
        <v>0</v>
      </c>
      <c r="DK74" s="70">
        <v>0</v>
      </c>
      <c r="DL74" s="70">
        <f t="shared" si="88"/>
        <v>0</v>
      </c>
      <c r="DM74" s="70">
        <v>0</v>
      </c>
      <c r="DN74" s="70">
        <v>0</v>
      </c>
      <c r="DO74" s="70">
        <v>0</v>
      </c>
      <c r="DP74" s="70">
        <v>0</v>
      </c>
      <c r="DQ74" s="70">
        <f t="shared" si="89"/>
        <v>0</v>
      </c>
      <c r="DR74" s="70">
        <v>0</v>
      </c>
      <c r="DS74" s="70">
        <v>0</v>
      </c>
      <c r="DT74" s="70">
        <v>0</v>
      </c>
      <c r="DU74" s="70">
        <v>0</v>
      </c>
      <c r="DV74" s="70">
        <f t="shared" si="90"/>
        <v>0</v>
      </c>
      <c r="DW74" s="70">
        <v>0</v>
      </c>
      <c r="DX74" s="70">
        <v>0</v>
      </c>
      <c r="DY74" s="70">
        <v>0</v>
      </c>
      <c r="DZ74" s="70">
        <v>0</v>
      </c>
      <c r="EA74" s="70">
        <f t="shared" si="91"/>
        <v>0</v>
      </c>
      <c r="EB74" s="70">
        <v>0</v>
      </c>
      <c r="EC74" s="70">
        <v>0</v>
      </c>
      <c r="ED74" s="70">
        <v>0</v>
      </c>
      <c r="EE74" s="70">
        <v>0</v>
      </c>
      <c r="EF74" s="70">
        <f t="shared" si="92"/>
        <v>0</v>
      </c>
      <c r="EG74" s="70">
        <v>0</v>
      </c>
      <c r="EH74" s="70">
        <v>0</v>
      </c>
      <c r="EI74" s="70">
        <v>0</v>
      </c>
      <c r="EJ74" s="70">
        <v>0</v>
      </c>
      <c r="EK74" s="70">
        <f t="shared" si="93"/>
        <v>0</v>
      </c>
      <c r="EL74" s="70">
        <v>0</v>
      </c>
      <c r="EM74" s="70">
        <v>0</v>
      </c>
      <c r="EN74" s="70">
        <v>0</v>
      </c>
      <c r="EO74" s="70">
        <v>0</v>
      </c>
      <c r="EP74" s="68">
        <f t="shared" si="94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95"/>
        <v>0</v>
      </c>
      <c r="EV74" s="68">
        <v>0</v>
      </c>
      <c r="EW74" s="68">
        <v>0</v>
      </c>
      <c r="EX74" s="68">
        <v>0</v>
      </c>
      <c r="EY74" s="68">
        <v>0</v>
      </c>
      <c r="FW74" s="46"/>
      <c r="FX74" s="46"/>
      <c r="FY74" s="46"/>
      <c r="FZ74" s="46"/>
      <c r="GA74" s="46"/>
      <c r="GB74" s="46"/>
      <c r="GC74" s="46"/>
      <c r="GD74" s="46"/>
      <c r="GE74" s="46"/>
      <c r="GF74" s="46"/>
      <c r="GG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73"/>
      <c r="C75" s="20" t="s">
        <v>222</v>
      </c>
      <c r="D75" s="41">
        <f t="shared" si="64"/>
        <v>23</v>
      </c>
      <c r="E75" s="59">
        <f t="shared" si="65"/>
        <v>8369</v>
      </c>
      <c r="F75" s="70">
        <f t="shared" si="66"/>
        <v>1</v>
      </c>
      <c r="G75" s="70">
        <v>1</v>
      </c>
      <c r="H75" s="70">
        <v>0</v>
      </c>
      <c r="I75" s="70">
        <v>0</v>
      </c>
      <c r="J75" s="70">
        <v>0</v>
      </c>
      <c r="K75" s="70">
        <f t="shared" si="67"/>
        <v>1042</v>
      </c>
      <c r="L75" s="70">
        <v>1042</v>
      </c>
      <c r="M75" s="70">
        <v>0</v>
      </c>
      <c r="N75" s="70">
        <v>0</v>
      </c>
      <c r="O75" s="70">
        <v>0</v>
      </c>
      <c r="P75" s="70">
        <f t="shared" si="68"/>
        <v>0</v>
      </c>
      <c r="Q75" s="70">
        <v>0</v>
      </c>
      <c r="R75" s="70">
        <v>0</v>
      </c>
      <c r="S75" s="70">
        <v>0</v>
      </c>
      <c r="T75" s="70">
        <v>0</v>
      </c>
      <c r="U75" s="70">
        <f t="shared" si="69"/>
        <v>0</v>
      </c>
      <c r="V75" s="70">
        <v>0</v>
      </c>
      <c r="W75" s="70">
        <v>0</v>
      </c>
      <c r="X75" s="70">
        <v>0</v>
      </c>
      <c r="Y75" s="70">
        <v>0</v>
      </c>
      <c r="Z75" s="70">
        <f t="shared" si="70"/>
        <v>0</v>
      </c>
      <c r="AA75" s="70">
        <v>0</v>
      </c>
      <c r="AB75" s="70">
        <v>0</v>
      </c>
      <c r="AC75" s="70">
        <v>0</v>
      </c>
      <c r="AD75" s="70">
        <v>0</v>
      </c>
      <c r="AE75" s="70">
        <f t="shared" si="71"/>
        <v>0</v>
      </c>
      <c r="AF75" s="70">
        <v>0</v>
      </c>
      <c r="AG75" s="70">
        <v>0</v>
      </c>
      <c r="AH75" s="70">
        <v>0</v>
      </c>
      <c r="AI75" s="70">
        <v>0</v>
      </c>
      <c r="AJ75" s="70">
        <f t="shared" si="72"/>
        <v>0</v>
      </c>
      <c r="AK75" s="70">
        <v>0</v>
      </c>
      <c r="AL75" s="70">
        <v>0</v>
      </c>
      <c r="AM75" s="70">
        <v>0</v>
      </c>
      <c r="AN75" s="70">
        <v>0</v>
      </c>
      <c r="AO75" s="70">
        <f t="shared" si="73"/>
        <v>0</v>
      </c>
      <c r="AP75" s="70">
        <v>0</v>
      </c>
      <c r="AQ75" s="70">
        <v>0</v>
      </c>
      <c r="AR75" s="70">
        <v>0</v>
      </c>
      <c r="AS75" s="70">
        <v>0</v>
      </c>
      <c r="AT75" s="70">
        <f t="shared" si="74"/>
        <v>0</v>
      </c>
      <c r="AU75" s="70">
        <v>0</v>
      </c>
      <c r="AV75" s="70">
        <v>0</v>
      </c>
      <c r="AW75" s="70">
        <v>0</v>
      </c>
      <c r="AX75" s="70">
        <v>0</v>
      </c>
      <c r="AY75" s="70">
        <f t="shared" si="75"/>
        <v>0</v>
      </c>
      <c r="AZ75" s="70">
        <v>0</v>
      </c>
      <c r="BA75" s="70">
        <v>0</v>
      </c>
      <c r="BB75" s="70">
        <v>0</v>
      </c>
      <c r="BC75" s="70">
        <v>0</v>
      </c>
      <c r="BD75" s="70">
        <f t="shared" si="76"/>
        <v>0</v>
      </c>
      <c r="BE75" s="70">
        <v>0</v>
      </c>
      <c r="BF75" s="70">
        <v>0</v>
      </c>
      <c r="BG75" s="70">
        <v>0</v>
      </c>
      <c r="BH75" s="70">
        <v>0</v>
      </c>
      <c r="BI75" s="70">
        <f t="shared" si="77"/>
        <v>0</v>
      </c>
      <c r="BJ75" s="70">
        <v>0</v>
      </c>
      <c r="BK75" s="70">
        <v>0</v>
      </c>
      <c r="BL75" s="70">
        <v>0</v>
      </c>
      <c r="BM75" s="70">
        <v>0</v>
      </c>
      <c r="BN75" s="70">
        <f t="shared" si="78"/>
        <v>0</v>
      </c>
      <c r="BO75" s="70">
        <v>0</v>
      </c>
      <c r="BP75" s="70">
        <v>0</v>
      </c>
      <c r="BQ75" s="70">
        <v>0</v>
      </c>
      <c r="BR75" s="70">
        <v>0</v>
      </c>
      <c r="BS75" s="70">
        <f t="shared" si="79"/>
        <v>0</v>
      </c>
      <c r="BT75" s="70">
        <v>0</v>
      </c>
      <c r="BU75" s="70">
        <v>0</v>
      </c>
      <c r="BV75" s="70">
        <v>0</v>
      </c>
      <c r="BW75" s="70">
        <v>0</v>
      </c>
      <c r="BX75" s="70">
        <f t="shared" si="80"/>
        <v>20</v>
      </c>
      <c r="BY75" s="70">
        <v>20</v>
      </c>
      <c r="BZ75" s="70">
        <v>0</v>
      </c>
      <c r="CA75" s="70">
        <v>0</v>
      </c>
      <c r="CB75" s="70">
        <v>0</v>
      </c>
      <c r="CC75" s="70">
        <f t="shared" si="81"/>
        <v>3618</v>
      </c>
      <c r="CD75" s="70">
        <v>3618</v>
      </c>
      <c r="CE75" s="70">
        <v>0</v>
      </c>
      <c r="CF75" s="70">
        <v>0</v>
      </c>
      <c r="CG75" s="70">
        <v>0</v>
      </c>
      <c r="CH75" s="70">
        <f t="shared" si="82"/>
        <v>2</v>
      </c>
      <c r="CI75" s="70">
        <v>2</v>
      </c>
      <c r="CJ75" s="70">
        <v>0</v>
      </c>
      <c r="CK75" s="70">
        <v>0</v>
      </c>
      <c r="CL75" s="70">
        <v>0</v>
      </c>
      <c r="CM75" s="70">
        <f t="shared" si="83"/>
        <v>3709</v>
      </c>
      <c r="CN75" s="70">
        <v>3709</v>
      </c>
      <c r="CO75" s="70">
        <v>0</v>
      </c>
      <c r="CP75" s="70">
        <v>0</v>
      </c>
      <c r="CQ75" s="70">
        <v>0</v>
      </c>
      <c r="CR75" s="70">
        <f t="shared" si="84"/>
        <v>0</v>
      </c>
      <c r="CS75" s="70">
        <v>0</v>
      </c>
      <c r="CT75" s="70">
        <v>0</v>
      </c>
      <c r="CU75" s="70">
        <v>0</v>
      </c>
      <c r="CV75" s="70">
        <v>0</v>
      </c>
      <c r="CW75" s="70">
        <f t="shared" si="85"/>
        <v>0</v>
      </c>
      <c r="CX75" s="70">
        <v>0</v>
      </c>
      <c r="CY75" s="70">
        <v>0</v>
      </c>
      <c r="CZ75" s="70">
        <v>0</v>
      </c>
      <c r="DA75" s="70">
        <v>0</v>
      </c>
      <c r="DB75" s="70">
        <f t="shared" si="86"/>
        <v>0</v>
      </c>
      <c r="DC75" s="70">
        <v>0</v>
      </c>
      <c r="DD75" s="70">
        <v>0</v>
      </c>
      <c r="DE75" s="70">
        <v>0</v>
      </c>
      <c r="DF75" s="70">
        <v>0</v>
      </c>
      <c r="DG75" s="70">
        <f t="shared" si="87"/>
        <v>0</v>
      </c>
      <c r="DH75" s="70">
        <v>0</v>
      </c>
      <c r="DI75" s="70">
        <v>0</v>
      </c>
      <c r="DJ75" s="70">
        <v>0</v>
      </c>
      <c r="DK75" s="70">
        <v>0</v>
      </c>
      <c r="DL75" s="70">
        <f t="shared" si="88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89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0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1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92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93"/>
        <v>0</v>
      </c>
      <c r="EL75" s="70">
        <v>0</v>
      </c>
      <c r="EM75" s="70">
        <v>0</v>
      </c>
      <c r="EN75" s="70">
        <v>0</v>
      </c>
      <c r="EO75" s="70">
        <v>0</v>
      </c>
      <c r="EP75" s="68">
        <f t="shared" si="94"/>
        <v>0</v>
      </c>
      <c r="EQ75" s="68">
        <v>0</v>
      </c>
      <c r="ER75" s="68">
        <v>0</v>
      </c>
      <c r="ES75" s="68">
        <v>0</v>
      </c>
      <c r="ET75" s="68">
        <v>0</v>
      </c>
      <c r="EU75" s="68">
        <f t="shared" si="95"/>
        <v>0</v>
      </c>
      <c r="EV75" s="68">
        <v>0</v>
      </c>
      <c r="EW75" s="68">
        <v>0</v>
      </c>
      <c r="EX75" s="68">
        <v>0</v>
      </c>
      <c r="EY75" s="68">
        <v>0</v>
      </c>
      <c r="FW75" s="46"/>
      <c r="FX75" s="46"/>
      <c r="FY75" s="46"/>
      <c r="FZ75" s="46"/>
      <c r="GA75" s="46"/>
      <c r="GB75" s="46"/>
      <c r="GC75" s="46"/>
      <c r="GD75" s="46"/>
      <c r="GE75" s="46"/>
      <c r="GF75" s="46"/>
      <c r="GG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73"/>
      <c r="C76" s="20" t="s">
        <v>223</v>
      </c>
      <c r="D76" s="41">
        <f t="shared" si="64"/>
        <v>16</v>
      </c>
      <c r="E76" s="59">
        <f t="shared" si="65"/>
        <v>5451</v>
      </c>
      <c r="F76" s="70">
        <f t="shared" si="66"/>
        <v>3</v>
      </c>
      <c r="G76" s="70">
        <v>3</v>
      </c>
      <c r="H76" s="70">
        <v>0</v>
      </c>
      <c r="I76" s="70">
        <v>0</v>
      </c>
      <c r="J76" s="70">
        <v>0</v>
      </c>
      <c r="K76" s="70">
        <f t="shared" si="67"/>
        <v>1608</v>
      </c>
      <c r="L76" s="70">
        <v>1608</v>
      </c>
      <c r="M76" s="70">
        <v>0</v>
      </c>
      <c r="N76" s="70">
        <v>0</v>
      </c>
      <c r="O76" s="70">
        <v>0</v>
      </c>
      <c r="P76" s="70">
        <f t="shared" si="68"/>
        <v>3</v>
      </c>
      <c r="Q76" s="70">
        <v>3</v>
      </c>
      <c r="R76" s="70">
        <v>0</v>
      </c>
      <c r="S76" s="70">
        <v>0</v>
      </c>
      <c r="T76" s="70">
        <v>0</v>
      </c>
      <c r="U76" s="70">
        <f t="shared" si="69"/>
        <v>1755</v>
      </c>
      <c r="V76" s="70">
        <v>1755</v>
      </c>
      <c r="W76" s="70">
        <v>0</v>
      </c>
      <c r="X76" s="70">
        <v>0</v>
      </c>
      <c r="Y76" s="70">
        <v>0</v>
      </c>
      <c r="Z76" s="70">
        <f t="shared" si="70"/>
        <v>0</v>
      </c>
      <c r="AA76" s="70">
        <v>0</v>
      </c>
      <c r="AB76" s="70">
        <v>0</v>
      </c>
      <c r="AC76" s="70">
        <v>0</v>
      </c>
      <c r="AD76" s="70">
        <v>0</v>
      </c>
      <c r="AE76" s="70">
        <f t="shared" si="71"/>
        <v>0</v>
      </c>
      <c r="AF76" s="70">
        <v>0</v>
      </c>
      <c r="AG76" s="70">
        <v>0</v>
      </c>
      <c r="AH76" s="70">
        <v>0</v>
      </c>
      <c r="AI76" s="70">
        <v>0</v>
      </c>
      <c r="AJ76" s="70">
        <f t="shared" si="72"/>
        <v>0</v>
      </c>
      <c r="AK76" s="70">
        <v>0</v>
      </c>
      <c r="AL76" s="70">
        <v>0</v>
      </c>
      <c r="AM76" s="70">
        <v>0</v>
      </c>
      <c r="AN76" s="70">
        <v>0</v>
      </c>
      <c r="AO76" s="70">
        <f t="shared" si="73"/>
        <v>0</v>
      </c>
      <c r="AP76" s="70">
        <v>0</v>
      </c>
      <c r="AQ76" s="70">
        <v>0</v>
      </c>
      <c r="AR76" s="70">
        <v>0</v>
      </c>
      <c r="AS76" s="70">
        <v>0</v>
      </c>
      <c r="AT76" s="70">
        <f t="shared" si="74"/>
        <v>0</v>
      </c>
      <c r="AU76" s="70">
        <v>0</v>
      </c>
      <c r="AV76" s="70">
        <v>0</v>
      </c>
      <c r="AW76" s="70">
        <v>0</v>
      </c>
      <c r="AX76" s="70">
        <v>0</v>
      </c>
      <c r="AY76" s="70">
        <f t="shared" si="75"/>
        <v>0</v>
      </c>
      <c r="AZ76" s="70">
        <v>0</v>
      </c>
      <c r="BA76" s="70">
        <v>0</v>
      </c>
      <c r="BB76" s="70">
        <v>0</v>
      </c>
      <c r="BC76" s="70">
        <v>0</v>
      </c>
      <c r="BD76" s="70">
        <f t="shared" si="76"/>
        <v>0</v>
      </c>
      <c r="BE76" s="70">
        <v>0</v>
      </c>
      <c r="BF76" s="70">
        <v>0</v>
      </c>
      <c r="BG76" s="70">
        <v>0</v>
      </c>
      <c r="BH76" s="70">
        <v>0</v>
      </c>
      <c r="BI76" s="70">
        <f t="shared" si="77"/>
        <v>0</v>
      </c>
      <c r="BJ76" s="70">
        <v>0</v>
      </c>
      <c r="BK76" s="70">
        <v>0</v>
      </c>
      <c r="BL76" s="70">
        <v>0</v>
      </c>
      <c r="BM76" s="70">
        <v>0</v>
      </c>
      <c r="BN76" s="70">
        <f t="shared" si="78"/>
        <v>0</v>
      </c>
      <c r="BO76" s="70">
        <v>0</v>
      </c>
      <c r="BP76" s="70">
        <v>0</v>
      </c>
      <c r="BQ76" s="70">
        <v>0</v>
      </c>
      <c r="BR76" s="70">
        <v>0</v>
      </c>
      <c r="BS76" s="70">
        <f t="shared" si="79"/>
        <v>0</v>
      </c>
      <c r="BT76" s="70">
        <v>0</v>
      </c>
      <c r="BU76" s="70">
        <v>0</v>
      </c>
      <c r="BV76" s="70">
        <v>0</v>
      </c>
      <c r="BW76" s="70">
        <v>0</v>
      </c>
      <c r="BX76" s="70">
        <f t="shared" si="80"/>
        <v>10</v>
      </c>
      <c r="BY76" s="70">
        <v>10</v>
      </c>
      <c r="BZ76" s="70">
        <v>0</v>
      </c>
      <c r="CA76" s="70">
        <v>0</v>
      </c>
      <c r="CB76" s="70">
        <v>0</v>
      </c>
      <c r="CC76" s="70">
        <f t="shared" si="81"/>
        <v>2088</v>
      </c>
      <c r="CD76" s="70">
        <v>2088</v>
      </c>
      <c r="CE76" s="70">
        <v>0</v>
      </c>
      <c r="CF76" s="70">
        <v>0</v>
      </c>
      <c r="CG76" s="70">
        <v>0</v>
      </c>
      <c r="CH76" s="70">
        <f t="shared" si="82"/>
        <v>0</v>
      </c>
      <c r="CI76" s="70">
        <v>0</v>
      </c>
      <c r="CJ76" s="70">
        <v>0</v>
      </c>
      <c r="CK76" s="70">
        <v>0</v>
      </c>
      <c r="CL76" s="70">
        <v>0</v>
      </c>
      <c r="CM76" s="70">
        <f t="shared" si="83"/>
        <v>0</v>
      </c>
      <c r="CN76" s="70">
        <v>0</v>
      </c>
      <c r="CO76" s="70">
        <v>0</v>
      </c>
      <c r="CP76" s="70">
        <v>0</v>
      </c>
      <c r="CQ76" s="70">
        <v>0</v>
      </c>
      <c r="CR76" s="70">
        <f t="shared" si="84"/>
        <v>0</v>
      </c>
      <c r="CS76" s="70">
        <v>0</v>
      </c>
      <c r="CT76" s="70">
        <v>0</v>
      </c>
      <c r="CU76" s="70">
        <v>0</v>
      </c>
      <c r="CV76" s="70">
        <v>0</v>
      </c>
      <c r="CW76" s="70">
        <f t="shared" si="85"/>
        <v>0</v>
      </c>
      <c r="CX76" s="70">
        <v>0</v>
      </c>
      <c r="CY76" s="70">
        <v>0</v>
      </c>
      <c r="CZ76" s="70">
        <v>0</v>
      </c>
      <c r="DA76" s="70">
        <v>0</v>
      </c>
      <c r="DB76" s="70">
        <f t="shared" si="86"/>
        <v>0</v>
      </c>
      <c r="DC76" s="70">
        <v>0</v>
      </c>
      <c r="DD76" s="70">
        <v>0</v>
      </c>
      <c r="DE76" s="70">
        <v>0</v>
      </c>
      <c r="DF76" s="70">
        <v>0</v>
      </c>
      <c r="DG76" s="70">
        <f t="shared" si="87"/>
        <v>0</v>
      </c>
      <c r="DH76" s="70">
        <v>0</v>
      </c>
      <c r="DI76" s="70">
        <v>0</v>
      </c>
      <c r="DJ76" s="70">
        <v>0</v>
      </c>
      <c r="DK76" s="70">
        <v>0</v>
      </c>
      <c r="DL76" s="70">
        <f t="shared" si="88"/>
        <v>0</v>
      </c>
      <c r="DM76" s="70">
        <v>0</v>
      </c>
      <c r="DN76" s="70">
        <v>0</v>
      </c>
      <c r="DO76" s="70">
        <v>0</v>
      </c>
      <c r="DP76" s="70">
        <v>0</v>
      </c>
      <c r="DQ76" s="70">
        <f t="shared" si="89"/>
        <v>0</v>
      </c>
      <c r="DR76" s="70">
        <v>0</v>
      </c>
      <c r="DS76" s="70">
        <v>0</v>
      </c>
      <c r="DT76" s="70">
        <v>0</v>
      </c>
      <c r="DU76" s="70">
        <v>0</v>
      </c>
      <c r="DV76" s="70">
        <f t="shared" si="90"/>
        <v>0</v>
      </c>
      <c r="DW76" s="70">
        <v>0</v>
      </c>
      <c r="DX76" s="70">
        <v>0</v>
      </c>
      <c r="DY76" s="70">
        <v>0</v>
      </c>
      <c r="DZ76" s="70">
        <v>0</v>
      </c>
      <c r="EA76" s="70">
        <f t="shared" si="91"/>
        <v>0</v>
      </c>
      <c r="EB76" s="70">
        <v>0</v>
      </c>
      <c r="EC76" s="70">
        <v>0</v>
      </c>
      <c r="ED76" s="70">
        <v>0</v>
      </c>
      <c r="EE76" s="70">
        <v>0</v>
      </c>
      <c r="EF76" s="70">
        <f t="shared" si="92"/>
        <v>0</v>
      </c>
      <c r="EG76" s="70">
        <v>0</v>
      </c>
      <c r="EH76" s="70">
        <v>0</v>
      </c>
      <c r="EI76" s="70">
        <v>0</v>
      </c>
      <c r="EJ76" s="70">
        <v>0</v>
      </c>
      <c r="EK76" s="70">
        <f t="shared" si="93"/>
        <v>0</v>
      </c>
      <c r="EL76" s="70">
        <v>0</v>
      </c>
      <c r="EM76" s="70">
        <v>0</v>
      </c>
      <c r="EN76" s="70">
        <v>0</v>
      </c>
      <c r="EO76" s="70">
        <v>0</v>
      </c>
      <c r="EP76" s="68">
        <f t="shared" si="94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95"/>
        <v>0</v>
      </c>
      <c r="EV76" s="68">
        <v>0</v>
      </c>
      <c r="EW76" s="68">
        <v>0</v>
      </c>
      <c r="EX76" s="68">
        <v>0</v>
      </c>
      <c r="EY76" s="68">
        <v>0</v>
      </c>
      <c r="FW76" s="46"/>
      <c r="FX76" s="46"/>
      <c r="FY76" s="46"/>
      <c r="FZ76" s="46"/>
      <c r="GA76" s="46"/>
      <c r="GB76" s="46"/>
      <c r="GC76" s="46"/>
      <c r="GD76" s="46"/>
      <c r="GE76" s="46"/>
      <c r="GF76" s="46"/>
      <c r="GG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73"/>
      <c r="C77" s="20" t="s">
        <v>224</v>
      </c>
      <c r="D77" s="41">
        <f t="shared" si="64"/>
        <v>18</v>
      </c>
      <c r="E77" s="59">
        <f t="shared" si="65"/>
        <v>10659</v>
      </c>
      <c r="F77" s="70">
        <f t="shared" si="66"/>
        <v>7</v>
      </c>
      <c r="G77" s="70">
        <v>7</v>
      </c>
      <c r="H77" s="70">
        <v>0</v>
      </c>
      <c r="I77" s="70">
        <v>0</v>
      </c>
      <c r="J77" s="70">
        <v>0</v>
      </c>
      <c r="K77" s="70">
        <f t="shared" si="67"/>
        <v>3483</v>
      </c>
      <c r="L77" s="70">
        <v>3483</v>
      </c>
      <c r="M77" s="70">
        <v>0</v>
      </c>
      <c r="N77" s="70">
        <v>0</v>
      </c>
      <c r="O77" s="70">
        <v>0</v>
      </c>
      <c r="P77" s="70">
        <f t="shared" si="68"/>
        <v>1</v>
      </c>
      <c r="Q77" s="70">
        <v>1</v>
      </c>
      <c r="R77" s="70">
        <v>0</v>
      </c>
      <c r="S77" s="70">
        <v>0</v>
      </c>
      <c r="T77" s="70">
        <v>0</v>
      </c>
      <c r="U77" s="70">
        <f t="shared" si="69"/>
        <v>367</v>
      </c>
      <c r="V77" s="70">
        <v>367</v>
      </c>
      <c r="W77" s="70">
        <v>0</v>
      </c>
      <c r="X77" s="70">
        <v>0</v>
      </c>
      <c r="Y77" s="70">
        <v>0</v>
      </c>
      <c r="Z77" s="70">
        <f t="shared" si="70"/>
        <v>0</v>
      </c>
      <c r="AA77" s="70">
        <v>0</v>
      </c>
      <c r="AB77" s="70">
        <v>0</v>
      </c>
      <c r="AC77" s="70">
        <v>0</v>
      </c>
      <c r="AD77" s="70">
        <v>0</v>
      </c>
      <c r="AE77" s="70">
        <f t="shared" si="71"/>
        <v>0</v>
      </c>
      <c r="AF77" s="70">
        <v>0</v>
      </c>
      <c r="AG77" s="70">
        <v>0</v>
      </c>
      <c r="AH77" s="70">
        <v>0</v>
      </c>
      <c r="AI77" s="70">
        <v>0</v>
      </c>
      <c r="AJ77" s="70">
        <f t="shared" si="72"/>
        <v>0</v>
      </c>
      <c r="AK77" s="70">
        <v>0</v>
      </c>
      <c r="AL77" s="70">
        <v>0</v>
      </c>
      <c r="AM77" s="70">
        <v>0</v>
      </c>
      <c r="AN77" s="70">
        <v>0</v>
      </c>
      <c r="AO77" s="70">
        <f t="shared" si="73"/>
        <v>0</v>
      </c>
      <c r="AP77" s="70">
        <v>0</v>
      </c>
      <c r="AQ77" s="70">
        <v>0</v>
      </c>
      <c r="AR77" s="70">
        <v>0</v>
      </c>
      <c r="AS77" s="70">
        <v>0</v>
      </c>
      <c r="AT77" s="70">
        <f t="shared" si="74"/>
        <v>0</v>
      </c>
      <c r="AU77" s="70">
        <v>0</v>
      </c>
      <c r="AV77" s="70">
        <v>0</v>
      </c>
      <c r="AW77" s="70">
        <v>0</v>
      </c>
      <c r="AX77" s="70">
        <v>0</v>
      </c>
      <c r="AY77" s="70">
        <f t="shared" si="75"/>
        <v>0</v>
      </c>
      <c r="AZ77" s="70">
        <v>0</v>
      </c>
      <c r="BA77" s="70">
        <v>0</v>
      </c>
      <c r="BB77" s="70">
        <v>0</v>
      </c>
      <c r="BC77" s="70">
        <v>0</v>
      </c>
      <c r="BD77" s="70">
        <f t="shared" si="76"/>
        <v>0</v>
      </c>
      <c r="BE77" s="70">
        <v>0</v>
      </c>
      <c r="BF77" s="70">
        <v>0</v>
      </c>
      <c r="BG77" s="70">
        <v>0</v>
      </c>
      <c r="BH77" s="70">
        <v>0</v>
      </c>
      <c r="BI77" s="70">
        <f t="shared" si="77"/>
        <v>0</v>
      </c>
      <c r="BJ77" s="70">
        <v>0</v>
      </c>
      <c r="BK77" s="70">
        <v>0</v>
      </c>
      <c r="BL77" s="70">
        <v>0</v>
      </c>
      <c r="BM77" s="70">
        <v>0</v>
      </c>
      <c r="BN77" s="70">
        <f t="shared" si="78"/>
        <v>0</v>
      </c>
      <c r="BO77" s="70">
        <v>0</v>
      </c>
      <c r="BP77" s="70">
        <v>0</v>
      </c>
      <c r="BQ77" s="70">
        <v>0</v>
      </c>
      <c r="BR77" s="70">
        <v>0</v>
      </c>
      <c r="BS77" s="70">
        <f t="shared" si="79"/>
        <v>0</v>
      </c>
      <c r="BT77" s="70">
        <v>0</v>
      </c>
      <c r="BU77" s="70">
        <v>0</v>
      </c>
      <c r="BV77" s="70">
        <v>0</v>
      </c>
      <c r="BW77" s="70">
        <v>0</v>
      </c>
      <c r="BX77" s="70">
        <f t="shared" si="80"/>
        <v>10</v>
      </c>
      <c r="BY77" s="70">
        <v>10</v>
      </c>
      <c r="BZ77" s="70">
        <v>0</v>
      </c>
      <c r="CA77" s="70">
        <v>0</v>
      </c>
      <c r="CB77" s="70">
        <v>0</v>
      </c>
      <c r="CC77" s="70">
        <f t="shared" si="81"/>
        <v>6809</v>
      </c>
      <c r="CD77" s="70">
        <v>6809</v>
      </c>
      <c r="CE77" s="70">
        <v>0</v>
      </c>
      <c r="CF77" s="70">
        <v>0</v>
      </c>
      <c r="CG77" s="70">
        <v>0</v>
      </c>
      <c r="CH77" s="70">
        <f t="shared" si="82"/>
        <v>0</v>
      </c>
      <c r="CI77" s="70">
        <v>0</v>
      </c>
      <c r="CJ77" s="70">
        <v>0</v>
      </c>
      <c r="CK77" s="70">
        <v>0</v>
      </c>
      <c r="CL77" s="70">
        <v>0</v>
      </c>
      <c r="CM77" s="70">
        <f t="shared" si="83"/>
        <v>0</v>
      </c>
      <c r="CN77" s="70">
        <v>0</v>
      </c>
      <c r="CO77" s="70">
        <v>0</v>
      </c>
      <c r="CP77" s="70">
        <v>0</v>
      </c>
      <c r="CQ77" s="70">
        <v>0</v>
      </c>
      <c r="CR77" s="70">
        <f t="shared" si="84"/>
        <v>0</v>
      </c>
      <c r="CS77" s="70">
        <v>0</v>
      </c>
      <c r="CT77" s="70">
        <v>0</v>
      </c>
      <c r="CU77" s="70">
        <v>0</v>
      </c>
      <c r="CV77" s="70">
        <v>0</v>
      </c>
      <c r="CW77" s="70">
        <f t="shared" si="85"/>
        <v>0</v>
      </c>
      <c r="CX77" s="70">
        <v>0</v>
      </c>
      <c r="CY77" s="70">
        <v>0</v>
      </c>
      <c r="CZ77" s="70">
        <v>0</v>
      </c>
      <c r="DA77" s="70">
        <v>0</v>
      </c>
      <c r="DB77" s="70">
        <f t="shared" si="86"/>
        <v>0</v>
      </c>
      <c r="DC77" s="70">
        <v>0</v>
      </c>
      <c r="DD77" s="70">
        <v>0</v>
      </c>
      <c r="DE77" s="70">
        <v>0</v>
      </c>
      <c r="DF77" s="70">
        <v>0</v>
      </c>
      <c r="DG77" s="70">
        <f t="shared" si="87"/>
        <v>0</v>
      </c>
      <c r="DH77" s="70">
        <v>0</v>
      </c>
      <c r="DI77" s="70">
        <v>0</v>
      </c>
      <c r="DJ77" s="70">
        <v>0</v>
      </c>
      <c r="DK77" s="70">
        <v>0</v>
      </c>
      <c r="DL77" s="70">
        <f t="shared" si="88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89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0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1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92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93"/>
        <v>0</v>
      </c>
      <c r="EL77" s="70">
        <v>0</v>
      </c>
      <c r="EM77" s="70">
        <v>0</v>
      </c>
      <c r="EN77" s="70">
        <v>0</v>
      </c>
      <c r="EO77" s="70">
        <v>0</v>
      </c>
      <c r="EP77" s="68">
        <f t="shared" si="94"/>
        <v>0</v>
      </c>
      <c r="EQ77" s="68">
        <v>0</v>
      </c>
      <c r="ER77" s="68">
        <v>0</v>
      </c>
      <c r="ES77" s="68">
        <v>0</v>
      </c>
      <c r="ET77" s="68">
        <v>0</v>
      </c>
      <c r="EU77" s="68">
        <f t="shared" si="95"/>
        <v>0</v>
      </c>
      <c r="EV77" s="68">
        <v>0</v>
      </c>
      <c r="EW77" s="68">
        <v>0</v>
      </c>
      <c r="EX77" s="68">
        <v>0</v>
      </c>
      <c r="EY77" s="68">
        <v>0</v>
      </c>
      <c r="FW77" s="46"/>
      <c r="FX77" s="46"/>
      <c r="FY77" s="46"/>
      <c r="FZ77" s="46"/>
      <c r="GA77" s="46"/>
      <c r="GB77" s="46"/>
      <c r="GC77" s="46"/>
      <c r="GD77" s="46"/>
      <c r="GE77" s="46"/>
      <c r="GF77" s="46"/>
      <c r="GG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73"/>
      <c r="C78" s="20" t="s">
        <v>225</v>
      </c>
      <c r="D78" s="41">
        <f t="shared" si="64"/>
        <v>57</v>
      </c>
      <c r="E78" s="59">
        <f t="shared" si="65"/>
        <v>33866</v>
      </c>
      <c r="F78" s="70">
        <f t="shared" si="66"/>
        <v>0</v>
      </c>
      <c r="G78" s="70">
        <v>0</v>
      </c>
      <c r="H78" s="70">
        <v>0</v>
      </c>
      <c r="I78" s="70">
        <v>0</v>
      </c>
      <c r="J78" s="70">
        <v>0</v>
      </c>
      <c r="K78" s="70">
        <f t="shared" si="67"/>
        <v>0</v>
      </c>
      <c r="L78" s="70">
        <v>0</v>
      </c>
      <c r="M78" s="70">
        <v>0</v>
      </c>
      <c r="N78" s="70">
        <v>0</v>
      </c>
      <c r="O78" s="70">
        <v>0</v>
      </c>
      <c r="P78" s="70">
        <f t="shared" si="68"/>
        <v>57</v>
      </c>
      <c r="Q78" s="70">
        <v>57</v>
      </c>
      <c r="R78" s="70">
        <v>0</v>
      </c>
      <c r="S78" s="70">
        <v>0</v>
      </c>
      <c r="T78" s="70">
        <v>0</v>
      </c>
      <c r="U78" s="70">
        <f t="shared" si="69"/>
        <v>33866</v>
      </c>
      <c r="V78" s="70">
        <v>33866</v>
      </c>
      <c r="W78" s="70">
        <v>0</v>
      </c>
      <c r="X78" s="70">
        <v>0</v>
      </c>
      <c r="Y78" s="70">
        <v>0</v>
      </c>
      <c r="Z78" s="70">
        <f t="shared" si="70"/>
        <v>0</v>
      </c>
      <c r="AA78" s="70">
        <v>0</v>
      </c>
      <c r="AB78" s="70">
        <v>0</v>
      </c>
      <c r="AC78" s="70">
        <v>0</v>
      </c>
      <c r="AD78" s="70">
        <v>0</v>
      </c>
      <c r="AE78" s="70">
        <f t="shared" si="71"/>
        <v>0</v>
      </c>
      <c r="AF78" s="70">
        <v>0</v>
      </c>
      <c r="AG78" s="70">
        <v>0</v>
      </c>
      <c r="AH78" s="70">
        <v>0</v>
      </c>
      <c r="AI78" s="70">
        <v>0</v>
      </c>
      <c r="AJ78" s="70">
        <f t="shared" si="72"/>
        <v>0</v>
      </c>
      <c r="AK78" s="70">
        <v>0</v>
      </c>
      <c r="AL78" s="70">
        <v>0</v>
      </c>
      <c r="AM78" s="70">
        <v>0</v>
      </c>
      <c r="AN78" s="70">
        <v>0</v>
      </c>
      <c r="AO78" s="70">
        <f t="shared" si="73"/>
        <v>0</v>
      </c>
      <c r="AP78" s="70">
        <v>0</v>
      </c>
      <c r="AQ78" s="70">
        <v>0</v>
      </c>
      <c r="AR78" s="70">
        <v>0</v>
      </c>
      <c r="AS78" s="70">
        <v>0</v>
      </c>
      <c r="AT78" s="70">
        <f t="shared" si="74"/>
        <v>0</v>
      </c>
      <c r="AU78" s="70">
        <v>0</v>
      </c>
      <c r="AV78" s="70">
        <v>0</v>
      </c>
      <c r="AW78" s="70">
        <v>0</v>
      </c>
      <c r="AX78" s="70">
        <v>0</v>
      </c>
      <c r="AY78" s="70">
        <f t="shared" si="75"/>
        <v>0</v>
      </c>
      <c r="AZ78" s="70">
        <v>0</v>
      </c>
      <c r="BA78" s="70">
        <v>0</v>
      </c>
      <c r="BB78" s="70">
        <v>0</v>
      </c>
      <c r="BC78" s="70">
        <v>0</v>
      </c>
      <c r="BD78" s="70">
        <f t="shared" si="76"/>
        <v>0</v>
      </c>
      <c r="BE78" s="70">
        <v>0</v>
      </c>
      <c r="BF78" s="70">
        <v>0</v>
      </c>
      <c r="BG78" s="70">
        <v>0</v>
      </c>
      <c r="BH78" s="70">
        <v>0</v>
      </c>
      <c r="BI78" s="70">
        <f t="shared" si="77"/>
        <v>0</v>
      </c>
      <c r="BJ78" s="70">
        <v>0</v>
      </c>
      <c r="BK78" s="70">
        <v>0</v>
      </c>
      <c r="BL78" s="70">
        <v>0</v>
      </c>
      <c r="BM78" s="70">
        <v>0</v>
      </c>
      <c r="BN78" s="70">
        <f t="shared" si="78"/>
        <v>0</v>
      </c>
      <c r="BO78" s="70">
        <v>0</v>
      </c>
      <c r="BP78" s="70">
        <v>0</v>
      </c>
      <c r="BQ78" s="70">
        <v>0</v>
      </c>
      <c r="BR78" s="70">
        <v>0</v>
      </c>
      <c r="BS78" s="70">
        <f t="shared" si="79"/>
        <v>0</v>
      </c>
      <c r="BT78" s="70">
        <v>0</v>
      </c>
      <c r="BU78" s="70">
        <v>0</v>
      </c>
      <c r="BV78" s="70">
        <v>0</v>
      </c>
      <c r="BW78" s="70">
        <v>0</v>
      </c>
      <c r="BX78" s="70">
        <f t="shared" si="80"/>
        <v>0</v>
      </c>
      <c r="BY78" s="70">
        <v>0</v>
      </c>
      <c r="BZ78" s="70">
        <v>0</v>
      </c>
      <c r="CA78" s="70">
        <v>0</v>
      </c>
      <c r="CB78" s="70">
        <v>0</v>
      </c>
      <c r="CC78" s="70">
        <f t="shared" si="81"/>
        <v>0</v>
      </c>
      <c r="CD78" s="70">
        <v>0</v>
      </c>
      <c r="CE78" s="70">
        <v>0</v>
      </c>
      <c r="CF78" s="70">
        <v>0</v>
      </c>
      <c r="CG78" s="70">
        <v>0</v>
      </c>
      <c r="CH78" s="70">
        <f t="shared" si="82"/>
        <v>0</v>
      </c>
      <c r="CI78" s="70">
        <v>0</v>
      </c>
      <c r="CJ78" s="70">
        <v>0</v>
      </c>
      <c r="CK78" s="70">
        <v>0</v>
      </c>
      <c r="CL78" s="70">
        <v>0</v>
      </c>
      <c r="CM78" s="70">
        <f t="shared" si="83"/>
        <v>0</v>
      </c>
      <c r="CN78" s="70">
        <v>0</v>
      </c>
      <c r="CO78" s="70">
        <v>0</v>
      </c>
      <c r="CP78" s="70">
        <v>0</v>
      </c>
      <c r="CQ78" s="70">
        <v>0</v>
      </c>
      <c r="CR78" s="70">
        <f t="shared" si="84"/>
        <v>0</v>
      </c>
      <c r="CS78" s="70">
        <v>0</v>
      </c>
      <c r="CT78" s="70">
        <v>0</v>
      </c>
      <c r="CU78" s="70">
        <v>0</v>
      </c>
      <c r="CV78" s="70">
        <v>0</v>
      </c>
      <c r="CW78" s="70">
        <f t="shared" si="85"/>
        <v>0</v>
      </c>
      <c r="CX78" s="70">
        <v>0</v>
      </c>
      <c r="CY78" s="70">
        <v>0</v>
      </c>
      <c r="CZ78" s="70">
        <v>0</v>
      </c>
      <c r="DA78" s="70">
        <v>0</v>
      </c>
      <c r="DB78" s="70">
        <f t="shared" si="86"/>
        <v>0</v>
      </c>
      <c r="DC78" s="70">
        <v>0</v>
      </c>
      <c r="DD78" s="70">
        <v>0</v>
      </c>
      <c r="DE78" s="70">
        <v>0</v>
      </c>
      <c r="DF78" s="70">
        <v>0</v>
      </c>
      <c r="DG78" s="70">
        <f t="shared" si="87"/>
        <v>0</v>
      </c>
      <c r="DH78" s="70">
        <v>0</v>
      </c>
      <c r="DI78" s="70">
        <v>0</v>
      </c>
      <c r="DJ78" s="70">
        <v>0</v>
      </c>
      <c r="DK78" s="70">
        <v>0</v>
      </c>
      <c r="DL78" s="70">
        <f t="shared" si="88"/>
        <v>0</v>
      </c>
      <c r="DM78" s="70">
        <v>0</v>
      </c>
      <c r="DN78" s="70">
        <v>0</v>
      </c>
      <c r="DO78" s="70">
        <v>0</v>
      </c>
      <c r="DP78" s="70">
        <v>0</v>
      </c>
      <c r="DQ78" s="70">
        <f t="shared" si="89"/>
        <v>0</v>
      </c>
      <c r="DR78" s="70">
        <v>0</v>
      </c>
      <c r="DS78" s="70">
        <v>0</v>
      </c>
      <c r="DT78" s="70">
        <v>0</v>
      </c>
      <c r="DU78" s="70">
        <v>0</v>
      </c>
      <c r="DV78" s="70">
        <f t="shared" si="90"/>
        <v>0</v>
      </c>
      <c r="DW78" s="70">
        <v>0</v>
      </c>
      <c r="DX78" s="70">
        <v>0</v>
      </c>
      <c r="DY78" s="70">
        <v>0</v>
      </c>
      <c r="DZ78" s="70">
        <v>0</v>
      </c>
      <c r="EA78" s="70">
        <f t="shared" si="91"/>
        <v>0</v>
      </c>
      <c r="EB78" s="70">
        <v>0</v>
      </c>
      <c r="EC78" s="70">
        <v>0</v>
      </c>
      <c r="ED78" s="70">
        <v>0</v>
      </c>
      <c r="EE78" s="70">
        <v>0</v>
      </c>
      <c r="EF78" s="70">
        <f t="shared" si="92"/>
        <v>0</v>
      </c>
      <c r="EG78" s="70">
        <v>0</v>
      </c>
      <c r="EH78" s="70">
        <v>0</v>
      </c>
      <c r="EI78" s="70">
        <v>0</v>
      </c>
      <c r="EJ78" s="70">
        <v>0</v>
      </c>
      <c r="EK78" s="70">
        <f t="shared" si="93"/>
        <v>0</v>
      </c>
      <c r="EL78" s="70">
        <v>0</v>
      </c>
      <c r="EM78" s="70">
        <v>0</v>
      </c>
      <c r="EN78" s="70">
        <v>0</v>
      </c>
      <c r="EO78" s="70">
        <v>0</v>
      </c>
      <c r="EP78" s="68">
        <f t="shared" si="94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95"/>
        <v>0</v>
      </c>
      <c r="EV78" s="68">
        <v>0</v>
      </c>
      <c r="EW78" s="68">
        <v>0</v>
      </c>
      <c r="EX78" s="68">
        <v>0</v>
      </c>
      <c r="EY78" s="68">
        <v>0</v>
      </c>
      <c r="FW78" s="46"/>
      <c r="FX78" s="46"/>
      <c r="FY78" s="46"/>
      <c r="FZ78" s="46"/>
      <c r="GA78" s="46"/>
      <c r="GB78" s="46"/>
      <c r="GC78" s="46"/>
      <c r="GD78" s="46"/>
      <c r="GE78" s="46"/>
      <c r="GF78" s="46"/>
      <c r="GG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73"/>
      <c r="C79" s="20" t="s">
        <v>226</v>
      </c>
      <c r="D79" s="41">
        <f t="shared" si="64"/>
        <v>152</v>
      </c>
      <c r="E79" s="59">
        <f t="shared" si="65"/>
        <v>82892</v>
      </c>
      <c r="F79" s="70">
        <f t="shared" si="66"/>
        <v>0</v>
      </c>
      <c r="G79" s="70">
        <v>0</v>
      </c>
      <c r="H79" s="70">
        <v>0</v>
      </c>
      <c r="I79" s="70">
        <v>0</v>
      </c>
      <c r="J79" s="70">
        <v>0</v>
      </c>
      <c r="K79" s="70">
        <f t="shared" si="67"/>
        <v>0</v>
      </c>
      <c r="L79" s="70">
        <v>0</v>
      </c>
      <c r="M79" s="70">
        <v>0</v>
      </c>
      <c r="N79" s="70">
        <v>0</v>
      </c>
      <c r="O79" s="70">
        <v>0</v>
      </c>
      <c r="P79" s="70">
        <f t="shared" si="68"/>
        <v>126</v>
      </c>
      <c r="Q79" s="70">
        <v>126</v>
      </c>
      <c r="R79" s="70">
        <v>0</v>
      </c>
      <c r="S79" s="70">
        <v>0</v>
      </c>
      <c r="T79" s="70">
        <v>0</v>
      </c>
      <c r="U79" s="70">
        <f t="shared" si="69"/>
        <v>72153</v>
      </c>
      <c r="V79" s="70">
        <v>72153</v>
      </c>
      <c r="W79" s="70">
        <v>0</v>
      </c>
      <c r="X79" s="70">
        <v>0</v>
      </c>
      <c r="Y79" s="70">
        <v>0</v>
      </c>
      <c r="Z79" s="70">
        <f t="shared" si="70"/>
        <v>0</v>
      </c>
      <c r="AA79" s="70">
        <v>0</v>
      </c>
      <c r="AB79" s="70">
        <v>0</v>
      </c>
      <c r="AC79" s="70">
        <v>0</v>
      </c>
      <c r="AD79" s="70">
        <v>0</v>
      </c>
      <c r="AE79" s="70">
        <f t="shared" si="71"/>
        <v>0</v>
      </c>
      <c r="AF79" s="70">
        <v>0</v>
      </c>
      <c r="AG79" s="70">
        <v>0</v>
      </c>
      <c r="AH79" s="70">
        <v>0</v>
      </c>
      <c r="AI79" s="70">
        <v>0</v>
      </c>
      <c r="AJ79" s="70">
        <f t="shared" si="72"/>
        <v>0</v>
      </c>
      <c r="AK79" s="70">
        <v>0</v>
      </c>
      <c r="AL79" s="70">
        <v>0</v>
      </c>
      <c r="AM79" s="70">
        <v>0</v>
      </c>
      <c r="AN79" s="70">
        <v>0</v>
      </c>
      <c r="AO79" s="70">
        <f t="shared" si="73"/>
        <v>0</v>
      </c>
      <c r="AP79" s="70">
        <v>0</v>
      </c>
      <c r="AQ79" s="70">
        <v>0</v>
      </c>
      <c r="AR79" s="70">
        <v>0</v>
      </c>
      <c r="AS79" s="70">
        <v>0</v>
      </c>
      <c r="AT79" s="70">
        <f t="shared" si="74"/>
        <v>1</v>
      </c>
      <c r="AU79" s="70">
        <v>1</v>
      </c>
      <c r="AV79" s="70">
        <v>0</v>
      </c>
      <c r="AW79" s="70">
        <v>0</v>
      </c>
      <c r="AX79" s="70">
        <v>0</v>
      </c>
      <c r="AY79" s="70">
        <f t="shared" si="75"/>
        <v>2735</v>
      </c>
      <c r="AZ79" s="70">
        <v>2736</v>
      </c>
      <c r="BA79" s="70">
        <v>0</v>
      </c>
      <c r="BB79" s="70">
        <v>-1</v>
      </c>
      <c r="BC79" s="70">
        <v>0</v>
      </c>
      <c r="BD79" s="70">
        <f t="shared" si="76"/>
        <v>0</v>
      </c>
      <c r="BE79" s="70">
        <v>0</v>
      </c>
      <c r="BF79" s="70">
        <v>0</v>
      </c>
      <c r="BG79" s="70">
        <v>0</v>
      </c>
      <c r="BH79" s="70">
        <v>0</v>
      </c>
      <c r="BI79" s="70">
        <f t="shared" si="77"/>
        <v>0</v>
      </c>
      <c r="BJ79" s="70">
        <v>0</v>
      </c>
      <c r="BK79" s="70">
        <v>0</v>
      </c>
      <c r="BL79" s="70">
        <v>0</v>
      </c>
      <c r="BM79" s="70">
        <v>0</v>
      </c>
      <c r="BN79" s="70">
        <f t="shared" si="78"/>
        <v>0</v>
      </c>
      <c r="BO79" s="70">
        <v>0</v>
      </c>
      <c r="BP79" s="70">
        <v>0</v>
      </c>
      <c r="BQ79" s="70">
        <v>0</v>
      </c>
      <c r="BR79" s="70">
        <v>0</v>
      </c>
      <c r="BS79" s="70">
        <f t="shared" si="79"/>
        <v>0</v>
      </c>
      <c r="BT79" s="70">
        <v>0</v>
      </c>
      <c r="BU79" s="70">
        <v>0</v>
      </c>
      <c r="BV79" s="70">
        <v>0</v>
      </c>
      <c r="BW79" s="70">
        <v>0</v>
      </c>
      <c r="BX79" s="70">
        <f t="shared" si="80"/>
        <v>25</v>
      </c>
      <c r="BY79" s="70">
        <v>25</v>
      </c>
      <c r="BZ79" s="70">
        <v>0</v>
      </c>
      <c r="CA79" s="70">
        <v>0</v>
      </c>
      <c r="CB79" s="70">
        <v>0</v>
      </c>
      <c r="CC79" s="70">
        <f t="shared" si="81"/>
        <v>8004</v>
      </c>
      <c r="CD79" s="70">
        <v>8004</v>
      </c>
      <c r="CE79" s="70">
        <v>0</v>
      </c>
      <c r="CF79" s="70">
        <v>0</v>
      </c>
      <c r="CG79" s="70">
        <v>0</v>
      </c>
      <c r="CH79" s="70">
        <f t="shared" si="82"/>
        <v>0</v>
      </c>
      <c r="CI79" s="70">
        <v>0</v>
      </c>
      <c r="CJ79" s="70">
        <v>0</v>
      </c>
      <c r="CK79" s="70">
        <v>0</v>
      </c>
      <c r="CL79" s="70">
        <v>0</v>
      </c>
      <c r="CM79" s="70">
        <f t="shared" si="83"/>
        <v>0</v>
      </c>
      <c r="CN79" s="70">
        <v>0</v>
      </c>
      <c r="CO79" s="70">
        <v>0</v>
      </c>
      <c r="CP79" s="70">
        <v>0</v>
      </c>
      <c r="CQ79" s="70">
        <v>0</v>
      </c>
      <c r="CR79" s="70">
        <f t="shared" si="84"/>
        <v>0</v>
      </c>
      <c r="CS79" s="70">
        <v>0</v>
      </c>
      <c r="CT79" s="70">
        <v>0</v>
      </c>
      <c r="CU79" s="70">
        <v>0</v>
      </c>
      <c r="CV79" s="70">
        <v>0</v>
      </c>
      <c r="CW79" s="70">
        <f t="shared" si="85"/>
        <v>0</v>
      </c>
      <c r="CX79" s="70">
        <v>0</v>
      </c>
      <c r="CY79" s="70">
        <v>0</v>
      </c>
      <c r="CZ79" s="70">
        <v>0</v>
      </c>
      <c r="DA79" s="70">
        <v>0</v>
      </c>
      <c r="DB79" s="70">
        <f t="shared" si="86"/>
        <v>0</v>
      </c>
      <c r="DC79" s="70">
        <v>0</v>
      </c>
      <c r="DD79" s="70">
        <v>0</v>
      </c>
      <c r="DE79" s="70">
        <v>0</v>
      </c>
      <c r="DF79" s="70">
        <v>0</v>
      </c>
      <c r="DG79" s="70">
        <f t="shared" si="87"/>
        <v>0</v>
      </c>
      <c r="DH79" s="70">
        <v>0</v>
      </c>
      <c r="DI79" s="70">
        <v>0</v>
      </c>
      <c r="DJ79" s="70">
        <v>0</v>
      </c>
      <c r="DK79" s="70">
        <v>0</v>
      </c>
      <c r="DL79" s="70">
        <f t="shared" si="88"/>
        <v>0</v>
      </c>
      <c r="DM79" s="70">
        <v>0</v>
      </c>
      <c r="DN79" s="70">
        <v>0</v>
      </c>
      <c r="DO79" s="70">
        <v>0</v>
      </c>
      <c r="DP79" s="70">
        <v>0</v>
      </c>
      <c r="DQ79" s="70">
        <f t="shared" si="89"/>
        <v>0</v>
      </c>
      <c r="DR79" s="70">
        <v>0</v>
      </c>
      <c r="DS79" s="70">
        <v>0</v>
      </c>
      <c r="DT79" s="70">
        <v>0</v>
      </c>
      <c r="DU79" s="70">
        <v>0</v>
      </c>
      <c r="DV79" s="70">
        <f t="shared" si="90"/>
        <v>0</v>
      </c>
      <c r="DW79" s="70">
        <v>0</v>
      </c>
      <c r="DX79" s="70">
        <v>0</v>
      </c>
      <c r="DY79" s="70">
        <v>0</v>
      </c>
      <c r="DZ79" s="70">
        <v>0</v>
      </c>
      <c r="EA79" s="70">
        <f t="shared" si="91"/>
        <v>0</v>
      </c>
      <c r="EB79" s="70">
        <v>0</v>
      </c>
      <c r="EC79" s="70">
        <v>0</v>
      </c>
      <c r="ED79" s="70">
        <v>0</v>
      </c>
      <c r="EE79" s="70">
        <v>0</v>
      </c>
      <c r="EF79" s="70">
        <f t="shared" si="92"/>
        <v>0</v>
      </c>
      <c r="EG79" s="70">
        <v>0</v>
      </c>
      <c r="EH79" s="70">
        <v>0</v>
      </c>
      <c r="EI79" s="70">
        <v>0</v>
      </c>
      <c r="EJ79" s="70">
        <v>0</v>
      </c>
      <c r="EK79" s="70">
        <f t="shared" si="93"/>
        <v>0</v>
      </c>
      <c r="EL79" s="70">
        <v>0</v>
      </c>
      <c r="EM79" s="70">
        <v>0</v>
      </c>
      <c r="EN79" s="70">
        <v>0</v>
      </c>
      <c r="EO79" s="70">
        <v>0</v>
      </c>
      <c r="EP79" s="68">
        <f t="shared" si="94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95"/>
        <v>0</v>
      </c>
      <c r="EV79" s="68">
        <v>0</v>
      </c>
      <c r="EW79" s="68">
        <v>0</v>
      </c>
      <c r="EX79" s="68">
        <v>0</v>
      </c>
      <c r="EY79" s="68">
        <v>0</v>
      </c>
      <c r="FW79" s="46"/>
      <c r="FX79" s="46"/>
      <c r="FY79" s="46"/>
      <c r="FZ79" s="46"/>
      <c r="GA79" s="46"/>
      <c r="GB79" s="46"/>
      <c r="GC79" s="46"/>
      <c r="GD79" s="46"/>
      <c r="GE79" s="46"/>
      <c r="GF79" s="46"/>
      <c r="GG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73"/>
      <c r="C80" s="20" t="s">
        <v>227</v>
      </c>
      <c r="D80" s="41">
        <f t="shared" si="64"/>
        <v>0</v>
      </c>
      <c r="E80" s="59">
        <f t="shared" si="65"/>
        <v>0</v>
      </c>
      <c r="F80" s="70">
        <f t="shared" si="66"/>
        <v>0</v>
      </c>
      <c r="G80" s="70">
        <v>0</v>
      </c>
      <c r="H80" s="70">
        <v>0</v>
      </c>
      <c r="I80" s="70">
        <v>0</v>
      </c>
      <c r="J80" s="70">
        <v>0</v>
      </c>
      <c r="K80" s="70">
        <f t="shared" si="67"/>
        <v>0</v>
      </c>
      <c r="L80" s="70">
        <v>0</v>
      </c>
      <c r="M80" s="70">
        <v>0</v>
      </c>
      <c r="N80" s="70">
        <v>0</v>
      </c>
      <c r="O80" s="70">
        <v>0</v>
      </c>
      <c r="P80" s="70">
        <f t="shared" si="68"/>
        <v>0</v>
      </c>
      <c r="Q80" s="70">
        <v>0</v>
      </c>
      <c r="R80" s="70">
        <v>0</v>
      </c>
      <c r="S80" s="70">
        <v>0</v>
      </c>
      <c r="T80" s="70">
        <v>0</v>
      </c>
      <c r="U80" s="70">
        <f t="shared" si="69"/>
        <v>0</v>
      </c>
      <c r="V80" s="70">
        <v>0</v>
      </c>
      <c r="W80" s="70">
        <v>0</v>
      </c>
      <c r="X80" s="70">
        <v>0</v>
      </c>
      <c r="Y80" s="70">
        <v>0</v>
      </c>
      <c r="Z80" s="70">
        <f t="shared" si="70"/>
        <v>0</v>
      </c>
      <c r="AA80" s="70">
        <v>0</v>
      </c>
      <c r="AB80" s="70">
        <v>0</v>
      </c>
      <c r="AC80" s="70">
        <v>0</v>
      </c>
      <c r="AD80" s="70">
        <v>0</v>
      </c>
      <c r="AE80" s="70">
        <f t="shared" si="71"/>
        <v>0</v>
      </c>
      <c r="AF80" s="70">
        <v>0</v>
      </c>
      <c r="AG80" s="70">
        <v>0</v>
      </c>
      <c r="AH80" s="70">
        <v>0</v>
      </c>
      <c r="AI80" s="70">
        <v>0</v>
      </c>
      <c r="AJ80" s="70">
        <f t="shared" si="72"/>
        <v>0</v>
      </c>
      <c r="AK80" s="70">
        <v>0</v>
      </c>
      <c r="AL80" s="70">
        <v>0</v>
      </c>
      <c r="AM80" s="70">
        <v>0</v>
      </c>
      <c r="AN80" s="70">
        <v>0</v>
      </c>
      <c r="AO80" s="70">
        <f t="shared" si="73"/>
        <v>0</v>
      </c>
      <c r="AP80" s="70">
        <v>0</v>
      </c>
      <c r="AQ80" s="70">
        <v>0</v>
      </c>
      <c r="AR80" s="70">
        <v>0</v>
      </c>
      <c r="AS80" s="70">
        <v>0</v>
      </c>
      <c r="AT80" s="70">
        <f t="shared" si="74"/>
        <v>0</v>
      </c>
      <c r="AU80" s="70">
        <v>0</v>
      </c>
      <c r="AV80" s="70">
        <v>0</v>
      </c>
      <c r="AW80" s="70">
        <v>0</v>
      </c>
      <c r="AX80" s="70">
        <v>0</v>
      </c>
      <c r="AY80" s="70">
        <f t="shared" si="75"/>
        <v>0</v>
      </c>
      <c r="AZ80" s="70">
        <v>0</v>
      </c>
      <c r="BA80" s="70">
        <v>0</v>
      </c>
      <c r="BB80" s="70">
        <v>0</v>
      </c>
      <c r="BC80" s="70">
        <v>0</v>
      </c>
      <c r="BD80" s="70">
        <f t="shared" si="76"/>
        <v>0</v>
      </c>
      <c r="BE80" s="70">
        <v>0</v>
      </c>
      <c r="BF80" s="70">
        <v>0</v>
      </c>
      <c r="BG80" s="70">
        <v>0</v>
      </c>
      <c r="BH80" s="70">
        <v>0</v>
      </c>
      <c r="BI80" s="70">
        <f t="shared" si="77"/>
        <v>0</v>
      </c>
      <c r="BJ80" s="70">
        <v>0</v>
      </c>
      <c r="BK80" s="70">
        <v>0</v>
      </c>
      <c r="BL80" s="70">
        <v>0</v>
      </c>
      <c r="BM80" s="70">
        <v>0</v>
      </c>
      <c r="BN80" s="70">
        <f t="shared" si="78"/>
        <v>0</v>
      </c>
      <c r="BO80" s="70">
        <v>0</v>
      </c>
      <c r="BP80" s="70">
        <v>0</v>
      </c>
      <c r="BQ80" s="70">
        <v>0</v>
      </c>
      <c r="BR80" s="70">
        <v>0</v>
      </c>
      <c r="BS80" s="70">
        <f t="shared" si="79"/>
        <v>0</v>
      </c>
      <c r="BT80" s="70">
        <v>0</v>
      </c>
      <c r="BU80" s="70">
        <v>0</v>
      </c>
      <c r="BV80" s="70">
        <v>0</v>
      </c>
      <c r="BW80" s="70">
        <v>0</v>
      </c>
      <c r="BX80" s="70">
        <f t="shared" si="80"/>
        <v>0</v>
      </c>
      <c r="BY80" s="70">
        <v>0</v>
      </c>
      <c r="BZ80" s="70">
        <v>0</v>
      </c>
      <c r="CA80" s="70">
        <v>0</v>
      </c>
      <c r="CB80" s="70">
        <v>0</v>
      </c>
      <c r="CC80" s="70">
        <f t="shared" si="81"/>
        <v>0</v>
      </c>
      <c r="CD80" s="70">
        <v>0</v>
      </c>
      <c r="CE80" s="70">
        <v>0</v>
      </c>
      <c r="CF80" s="70">
        <v>0</v>
      </c>
      <c r="CG80" s="70">
        <v>0</v>
      </c>
      <c r="CH80" s="70">
        <f t="shared" si="82"/>
        <v>0</v>
      </c>
      <c r="CI80" s="70">
        <v>0</v>
      </c>
      <c r="CJ80" s="70">
        <v>0</v>
      </c>
      <c r="CK80" s="70">
        <v>0</v>
      </c>
      <c r="CL80" s="70">
        <v>0</v>
      </c>
      <c r="CM80" s="70">
        <f t="shared" si="83"/>
        <v>0</v>
      </c>
      <c r="CN80" s="70">
        <v>0</v>
      </c>
      <c r="CO80" s="70">
        <v>0</v>
      </c>
      <c r="CP80" s="70">
        <v>0</v>
      </c>
      <c r="CQ80" s="70">
        <v>0</v>
      </c>
      <c r="CR80" s="70">
        <f t="shared" si="84"/>
        <v>0</v>
      </c>
      <c r="CS80" s="70">
        <v>0</v>
      </c>
      <c r="CT80" s="70">
        <v>0</v>
      </c>
      <c r="CU80" s="70">
        <v>0</v>
      </c>
      <c r="CV80" s="70">
        <v>0</v>
      </c>
      <c r="CW80" s="70">
        <f t="shared" si="85"/>
        <v>0</v>
      </c>
      <c r="CX80" s="70">
        <v>0</v>
      </c>
      <c r="CY80" s="70">
        <v>0</v>
      </c>
      <c r="CZ80" s="70">
        <v>0</v>
      </c>
      <c r="DA80" s="70">
        <v>0</v>
      </c>
      <c r="DB80" s="70">
        <f t="shared" si="86"/>
        <v>0</v>
      </c>
      <c r="DC80" s="70">
        <v>0</v>
      </c>
      <c r="DD80" s="70">
        <v>0</v>
      </c>
      <c r="DE80" s="70">
        <v>0</v>
      </c>
      <c r="DF80" s="70">
        <v>0</v>
      </c>
      <c r="DG80" s="70">
        <f t="shared" si="87"/>
        <v>0</v>
      </c>
      <c r="DH80" s="70">
        <v>0</v>
      </c>
      <c r="DI80" s="70">
        <v>0</v>
      </c>
      <c r="DJ80" s="70">
        <v>0</v>
      </c>
      <c r="DK80" s="70">
        <v>0</v>
      </c>
      <c r="DL80" s="70">
        <f t="shared" si="88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89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0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1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92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93"/>
        <v>0</v>
      </c>
      <c r="EL80" s="70">
        <v>0</v>
      </c>
      <c r="EM80" s="70">
        <v>0</v>
      </c>
      <c r="EN80" s="70">
        <v>0</v>
      </c>
      <c r="EO80" s="70">
        <v>0</v>
      </c>
      <c r="EP80" s="68">
        <f t="shared" si="94"/>
        <v>0</v>
      </c>
      <c r="EQ80" s="68">
        <v>0</v>
      </c>
      <c r="ER80" s="68">
        <v>0</v>
      </c>
      <c r="ES80" s="68">
        <v>0</v>
      </c>
      <c r="ET80" s="68">
        <v>0</v>
      </c>
      <c r="EU80" s="68">
        <f t="shared" si="95"/>
        <v>0</v>
      </c>
      <c r="EV80" s="68">
        <v>0</v>
      </c>
      <c r="EW80" s="68">
        <v>0</v>
      </c>
      <c r="EX80" s="68">
        <v>0</v>
      </c>
      <c r="EY80" s="68">
        <v>0</v>
      </c>
      <c r="FW80" s="46"/>
      <c r="FX80" s="46"/>
      <c r="FY80" s="46"/>
      <c r="FZ80" s="46"/>
      <c r="GA80" s="46"/>
      <c r="GB80" s="46"/>
      <c r="GC80" s="46"/>
      <c r="GD80" s="46"/>
      <c r="GE80" s="46"/>
      <c r="GF80" s="46"/>
      <c r="GG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73"/>
      <c r="C81" s="20" t="s">
        <v>228</v>
      </c>
      <c r="D81" s="41">
        <f t="shared" si="64"/>
        <v>6</v>
      </c>
      <c r="E81" s="59">
        <f t="shared" si="65"/>
        <v>2887</v>
      </c>
      <c r="F81" s="70">
        <f t="shared" si="66"/>
        <v>6</v>
      </c>
      <c r="G81" s="70">
        <v>6</v>
      </c>
      <c r="H81" s="70">
        <v>0</v>
      </c>
      <c r="I81" s="70">
        <v>0</v>
      </c>
      <c r="J81" s="70">
        <v>0</v>
      </c>
      <c r="K81" s="70">
        <f t="shared" si="67"/>
        <v>2887</v>
      </c>
      <c r="L81" s="70">
        <v>2887</v>
      </c>
      <c r="M81" s="70">
        <v>0</v>
      </c>
      <c r="N81" s="70">
        <v>0</v>
      </c>
      <c r="O81" s="70">
        <v>0</v>
      </c>
      <c r="P81" s="70">
        <f t="shared" si="68"/>
        <v>0</v>
      </c>
      <c r="Q81" s="70">
        <v>0</v>
      </c>
      <c r="R81" s="70">
        <v>0</v>
      </c>
      <c r="S81" s="70">
        <v>0</v>
      </c>
      <c r="T81" s="70">
        <v>0</v>
      </c>
      <c r="U81" s="70">
        <f t="shared" si="69"/>
        <v>0</v>
      </c>
      <c r="V81" s="70">
        <v>0</v>
      </c>
      <c r="W81" s="70">
        <v>0</v>
      </c>
      <c r="X81" s="70">
        <v>0</v>
      </c>
      <c r="Y81" s="70">
        <v>0</v>
      </c>
      <c r="Z81" s="70">
        <f t="shared" si="70"/>
        <v>0</v>
      </c>
      <c r="AA81" s="70">
        <v>0</v>
      </c>
      <c r="AB81" s="70">
        <v>0</v>
      </c>
      <c r="AC81" s="70">
        <v>0</v>
      </c>
      <c r="AD81" s="70">
        <v>0</v>
      </c>
      <c r="AE81" s="70">
        <f t="shared" si="71"/>
        <v>0</v>
      </c>
      <c r="AF81" s="70">
        <v>0</v>
      </c>
      <c r="AG81" s="70">
        <v>0</v>
      </c>
      <c r="AH81" s="70">
        <v>0</v>
      </c>
      <c r="AI81" s="70">
        <v>0</v>
      </c>
      <c r="AJ81" s="70">
        <f t="shared" si="72"/>
        <v>0</v>
      </c>
      <c r="AK81" s="70">
        <v>0</v>
      </c>
      <c r="AL81" s="70">
        <v>0</v>
      </c>
      <c r="AM81" s="70">
        <v>0</v>
      </c>
      <c r="AN81" s="70">
        <v>0</v>
      </c>
      <c r="AO81" s="70">
        <f t="shared" si="73"/>
        <v>0</v>
      </c>
      <c r="AP81" s="70">
        <v>0</v>
      </c>
      <c r="AQ81" s="70">
        <v>0</v>
      </c>
      <c r="AR81" s="70">
        <v>0</v>
      </c>
      <c r="AS81" s="70">
        <v>0</v>
      </c>
      <c r="AT81" s="70">
        <f t="shared" si="74"/>
        <v>0</v>
      </c>
      <c r="AU81" s="70">
        <v>0</v>
      </c>
      <c r="AV81" s="70">
        <v>0</v>
      </c>
      <c r="AW81" s="70">
        <v>0</v>
      </c>
      <c r="AX81" s="70">
        <v>0</v>
      </c>
      <c r="AY81" s="70">
        <f t="shared" si="75"/>
        <v>0</v>
      </c>
      <c r="AZ81" s="70">
        <v>0</v>
      </c>
      <c r="BA81" s="70">
        <v>0</v>
      </c>
      <c r="BB81" s="70">
        <v>0</v>
      </c>
      <c r="BC81" s="70">
        <v>0</v>
      </c>
      <c r="BD81" s="70">
        <f t="shared" si="76"/>
        <v>0</v>
      </c>
      <c r="BE81" s="70">
        <v>0</v>
      </c>
      <c r="BF81" s="70">
        <v>0</v>
      </c>
      <c r="BG81" s="70">
        <v>0</v>
      </c>
      <c r="BH81" s="70">
        <v>0</v>
      </c>
      <c r="BI81" s="70">
        <f t="shared" si="77"/>
        <v>0</v>
      </c>
      <c r="BJ81" s="70">
        <v>0</v>
      </c>
      <c r="BK81" s="70">
        <v>0</v>
      </c>
      <c r="BL81" s="70">
        <v>0</v>
      </c>
      <c r="BM81" s="70">
        <v>0</v>
      </c>
      <c r="BN81" s="70">
        <f t="shared" si="78"/>
        <v>0</v>
      </c>
      <c r="BO81" s="70">
        <v>0</v>
      </c>
      <c r="BP81" s="70">
        <v>0</v>
      </c>
      <c r="BQ81" s="70">
        <v>0</v>
      </c>
      <c r="BR81" s="70">
        <v>0</v>
      </c>
      <c r="BS81" s="70">
        <f t="shared" si="79"/>
        <v>0</v>
      </c>
      <c r="BT81" s="70">
        <v>0</v>
      </c>
      <c r="BU81" s="70">
        <v>0</v>
      </c>
      <c r="BV81" s="70">
        <v>0</v>
      </c>
      <c r="BW81" s="70">
        <v>0</v>
      </c>
      <c r="BX81" s="70">
        <f t="shared" si="80"/>
        <v>0</v>
      </c>
      <c r="BY81" s="70">
        <v>0</v>
      </c>
      <c r="BZ81" s="70">
        <v>0</v>
      </c>
      <c r="CA81" s="70">
        <v>0</v>
      </c>
      <c r="CB81" s="70">
        <v>0</v>
      </c>
      <c r="CC81" s="70">
        <f t="shared" si="81"/>
        <v>0</v>
      </c>
      <c r="CD81" s="70">
        <v>0</v>
      </c>
      <c r="CE81" s="70">
        <v>0</v>
      </c>
      <c r="CF81" s="70">
        <v>0</v>
      </c>
      <c r="CG81" s="70">
        <v>0</v>
      </c>
      <c r="CH81" s="70">
        <f t="shared" si="82"/>
        <v>0</v>
      </c>
      <c r="CI81" s="70">
        <v>0</v>
      </c>
      <c r="CJ81" s="70">
        <v>0</v>
      </c>
      <c r="CK81" s="70">
        <v>0</v>
      </c>
      <c r="CL81" s="70">
        <v>0</v>
      </c>
      <c r="CM81" s="70">
        <f t="shared" si="83"/>
        <v>0</v>
      </c>
      <c r="CN81" s="70">
        <v>0</v>
      </c>
      <c r="CO81" s="70">
        <v>0</v>
      </c>
      <c r="CP81" s="70">
        <v>0</v>
      </c>
      <c r="CQ81" s="70">
        <v>0</v>
      </c>
      <c r="CR81" s="70">
        <f t="shared" si="84"/>
        <v>0</v>
      </c>
      <c r="CS81" s="70">
        <v>0</v>
      </c>
      <c r="CT81" s="70">
        <v>0</v>
      </c>
      <c r="CU81" s="70">
        <v>0</v>
      </c>
      <c r="CV81" s="70">
        <v>0</v>
      </c>
      <c r="CW81" s="70">
        <f t="shared" si="85"/>
        <v>0</v>
      </c>
      <c r="CX81" s="70">
        <v>0</v>
      </c>
      <c r="CY81" s="70">
        <v>0</v>
      </c>
      <c r="CZ81" s="70">
        <v>0</v>
      </c>
      <c r="DA81" s="70">
        <v>0</v>
      </c>
      <c r="DB81" s="70">
        <f t="shared" si="86"/>
        <v>0</v>
      </c>
      <c r="DC81" s="70">
        <v>0</v>
      </c>
      <c r="DD81" s="70">
        <v>0</v>
      </c>
      <c r="DE81" s="70">
        <v>0</v>
      </c>
      <c r="DF81" s="70">
        <v>0</v>
      </c>
      <c r="DG81" s="70">
        <f t="shared" si="87"/>
        <v>0</v>
      </c>
      <c r="DH81" s="70">
        <v>0</v>
      </c>
      <c r="DI81" s="70">
        <v>0</v>
      </c>
      <c r="DJ81" s="70">
        <v>0</v>
      </c>
      <c r="DK81" s="70">
        <v>0</v>
      </c>
      <c r="DL81" s="70">
        <f t="shared" si="88"/>
        <v>0</v>
      </c>
      <c r="DM81" s="70">
        <v>0</v>
      </c>
      <c r="DN81" s="70">
        <v>0</v>
      </c>
      <c r="DO81" s="70">
        <v>0</v>
      </c>
      <c r="DP81" s="70">
        <v>0</v>
      </c>
      <c r="DQ81" s="70">
        <f t="shared" si="89"/>
        <v>0</v>
      </c>
      <c r="DR81" s="70">
        <v>0</v>
      </c>
      <c r="DS81" s="70">
        <v>0</v>
      </c>
      <c r="DT81" s="70">
        <v>0</v>
      </c>
      <c r="DU81" s="70">
        <v>0</v>
      </c>
      <c r="DV81" s="70">
        <f t="shared" si="90"/>
        <v>0</v>
      </c>
      <c r="DW81" s="70">
        <v>0</v>
      </c>
      <c r="DX81" s="70">
        <v>0</v>
      </c>
      <c r="DY81" s="70">
        <v>0</v>
      </c>
      <c r="DZ81" s="70">
        <v>0</v>
      </c>
      <c r="EA81" s="70">
        <f t="shared" si="91"/>
        <v>0</v>
      </c>
      <c r="EB81" s="70">
        <v>0</v>
      </c>
      <c r="EC81" s="70">
        <v>0</v>
      </c>
      <c r="ED81" s="70">
        <v>0</v>
      </c>
      <c r="EE81" s="70">
        <v>0</v>
      </c>
      <c r="EF81" s="70">
        <f t="shared" si="92"/>
        <v>0</v>
      </c>
      <c r="EG81" s="70">
        <v>0</v>
      </c>
      <c r="EH81" s="70">
        <v>0</v>
      </c>
      <c r="EI81" s="70">
        <v>0</v>
      </c>
      <c r="EJ81" s="70">
        <v>0</v>
      </c>
      <c r="EK81" s="70">
        <f t="shared" si="93"/>
        <v>0</v>
      </c>
      <c r="EL81" s="70">
        <v>0</v>
      </c>
      <c r="EM81" s="70">
        <v>0</v>
      </c>
      <c r="EN81" s="70">
        <v>0</v>
      </c>
      <c r="EO81" s="70">
        <v>0</v>
      </c>
      <c r="EP81" s="68">
        <f t="shared" si="94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95"/>
        <v>0</v>
      </c>
      <c r="EV81" s="68">
        <v>0</v>
      </c>
      <c r="EW81" s="68">
        <v>0</v>
      </c>
      <c r="EX81" s="68">
        <v>0</v>
      </c>
      <c r="EY81" s="68">
        <v>0</v>
      </c>
      <c r="FW81" s="46"/>
      <c r="FX81" s="46"/>
      <c r="FY81" s="46"/>
      <c r="FZ81" s="46"/>
      <c r="GA81" s="46"/>
      <c r="GB81" s="46"/>
      <c r="GC81" s="46"/>
      <c r="GD81" s="46"/>
      <c r="GE81" s="46"/>
      <c r="GF81" s="46"/>
      <c r="GG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73"/>
      <c r="C82" s="20" t="s">
        <v>229</v>
      </c>
      <c r="D82" s="41">
        <f t="shared" si="64"/>
        <v>45</v>
      </c>
      <c r="E82" s="59">
        <f t="shared" si="65"/>
        <v>21786</v>
      </c>
      <c r="F82" s="70">
        <f t="shared" si="66"/>
        <v>7</v>
      </c>
      <c r="G82" s="70">
        <v>7</v>
      </c>
      <c r="H82" s="70">
        <v>0</v>
      </c>
      <c r="I82" s="70">
        <v>0</v>
      </c>
      <c r="J82" s="70">
        <v>0</v>
      </c>
      <c r="K82" s="70">
        <f t="shared" si="67"/>
        <v>4394</v>
      </c>
      <c r="L82" s="70">
        <v>4394</v>
      </c>
      <c r="M82" s="70">
        <v>0</v>
      </c>
      <c r="N82" s="70">
        <v>0</v>
      </c>
      <c r="O82" s="70">
        <v>0</v>
      </c>
      <c r="P82" s="70">
        <f t="shared" si="68"/>
        <v>0</v>
      </c>
      <c r="Q82" s="70">
        <v>0</v>
      </c>
      <c r="R82" s="70">
        <v>0</v>
      </c>
      <c r="S82" s="70">
        <v>0</v>
      </c>
      <c r="T82" s="70">
        <v>0</v>
      </c>
      <c r="U82" s="70">
        <f t="shared" si="69"/>
        <v>0</v>
      </c>
      <c r="V82" s="70">
        <v>0</v>
      </c>
      <c r="W82" s="70">
        <v>0</v>
      </c>
      <c r="X82" s="70">
        <v>0</v>
      </c>
      <c r="Y82" s="70">
        <v>0</v>
      </c>
      <c r="Z82" s="70">
        <f t="shared" si="70"/>
        <v>0</v>
      </c>
      <c r="AA82" s="70">
        <v>0</v>
      </c>
      <c r="AB82" s="70">
        <v>0</v>
      </c>
      <c r="AC82" s="70">
        <v>0</v>
      </c>
      <c r="AD82" s="70">
        <v>0</v>
      </c>
      <c r="AE82" s="70">
        <f t="shared" si="71"/>
        <v>0</v>
      </c>
      <c r="AF82" s="70">
        <v>0</v>
      </c>
      <c r="AG82" s="70">
        <v>0</v>
      </c>
      <c r="AH82" s="70">
        <v>0</v>
      </c>
      <c r="AI82" s="70">
        <v>0</v>
      </c>
      <c r="AJ82" s="70">
        <f t="shared" si="72"/>
        <v>0</v>
      </c>
      <c r="AK82" s="70">
        <v>0</v>
      </c>
      <c r="AL82" s="70">
        <v>0</v>
      </c>
      <c r="AM82" s="70">
        <v>0</v>
      </c>
      <c r="AN82" s="70">
        <v>0</v>
      </c>
      <c r="AO82" s="70">
        <f t="shared" si="73"/>
        <v>0</v>
      </c>
      <c r="AP82" s="70">
        <v>0</v>
      </c>
      <c r="AQ82" s="70">
        <v>0</v>
      </c>
      <c r="AR82" s="70">
        <v>0</v>
      </c>
      <c r="AS82" s="70">
        <v>0</v>
      </c>
      <c r="AT82" s="70">
        <f t="shared" si="74"/>
        <v>0</v>
      </c>
      <c r="AU82" s="70">
        <v>0</v>
      </c>
      <c r="AV82" s="70">
        <v>0</v>
      </c>
      <c r="AW82" s="70">
        <v>0</v>
      </c>
      <c r="AX82" s="70">
        <v>0</v>
      </c>
      <c r="AY82" s="70">
        <f t="shared" si="75"/>
        <v>0</v>
      </c>
      <c r="AZ82" s="70">
        <v>0</v>
      </c>
      <c r="BA82" s="70">
        <v>0</v>
      </c>
      <c r="BB82" s="70">
        <v>0</v>
      </c>
      <c r="BC82" s="70">
        <v>0</v>
      </c>
      <c r="BD82" s="70">
        <f t="shared" si="76"/>
        <v>0</v>
      </c>
      <c r="BE82" s="70">
        <v>0</v>
      </c>
      <c r="BF82" s="70">
        <v>0</v>
      </c>
      <c r="BG82" s="70">
        <v>0</v>
      </c>
      <c r="BH82" s="70">
        <v>0</v>
      </c>
      <c r="BI82" s="70">
        <f t="shared" si="77"/>
        <v>0</v>
      </c>
      <c r="BJ82" s="70">
        <v>0</v>
      </c>
      <c r="BK82" s="70">
        <v>0</v>
      </c>
      <c r="BL82" s="70">
        <v>0</v>
      </c>
      <c r="BM82" s="70">
        <v>0</v>
      </c>
      <c r="BN82" s="70">
        <f t="shared" si="78"/>
        <v>0</v>
      </c>
      <c r="BO82" s="70">
        <v>0</v>
      </c>
      <c r="BP82" s="70">
        <v>0</v>
      </c>
      <c r="BQ82" s="70">
        <v>0</v>
      </c>
      <c r="BR82" s="70">
        <v>0</v>
      </c>
      <c r="BS82" s="70">
        <f t="shared" si="79"/>
        <v>0</v>
      </c>
      <c r="BT82" s="70">
        <v>0</v>
      </c>
      <c r="BU82" s="70">
        <v>0</v>
      </c>
      <c r="BV82" s="70">
        <v>0</v>
      </c>
      <c r="BW82" s="70">
        <v>0</v>
      </c>
      <c r="BX82" s="70">
        <f t="shared" si="80"/>
        <v>30</v>
      </c>
      <c r="BY82" s="70">
        <v>30</v>
      </c>
      <c r="BZ82" s="70">
        <v>0</v>
      </c>
      <c r="CA82" s="70">
        <v>0</v>
      </c>
      <c r="CB82" s="70">
        <v>0</v>
      </c>
      <c r="CC82" s="70">
        <f t="shared" si="81"/>
        <v>5707</v>
      </c>
      <c r="CD82" s="70">
        <v>5707</v>
      </c>
      <c r="CE82" s="70">
        <v>0</v>
      </c>
      <c r="CF82" s="70">
        <v>0</v>
      </c>
      <c r="CG82" s="70">
        <v>0</v>
      </c>
      <c r="CH82" s="70">
        <f t="shared" si="82"/>
        <v>8</v>
      </c>
      <c r="CI82" s="70">
        <v>8</v>
      </c>
      <c r="CJ82" s="70">
        <v>0</v>
      </c>
      <c r="CK82" s="70">
        <v>0</v>
      </c>
      <c r="CL82" s="70">
        <v>0</v>
      </c>
      <c r="CM82" s="70">
        <f t="shared" si="83"/>
        <v>11685</v>
      </c>
      <c r="CN82" s="70">
        <v>11685</v>
      </c>
      <c r="CO82" s="70">
        <v>0</v>
      </c>
      <c r="CP82" s="70">
        <v>0</v>
      </c>
      <c r="CQ82" s="70">
        <v>0</v>
      </c>
      <c r="CR82" s="70">
        <f t="shared" si="84"/>
        <v>0</v>
      </c>
      <c r="CS82" s="70">
        <v>0</v>
      </c>
      <c r="CT82" s="70">
        <v>0</v>
      </c>
      <c r="CU82" s="70">
        <v>0</v>
      </c>
      <c r="CV82" s="70">
        <v>0</v>
      </c>
      <c r="CW82" s="70">
        <f t="shared" si="85"/>
        <v>0</v>
      </c>
      <c r="CX82" s="70">
        <v>0</v>
      </c>
      <c r="CY82" s="70">
        <v>0</v>
      </c>
      <c r="CZ82" s="70">
        <v>0</v>
      </c>
      <c r="DA82" s="70">
        <v>0</v>
      </c>
      <c r="DB82" s="70">
        <f t="shared" si="86"/>
        <v>0</v>
      </c>
      <c r="DC82" s="70">
        <v>0</v>
      </c>
      <c r="DD82" s="70">
        <v>0</v>
      </c>
      <c r="DE82" s="70">
        <v>0</v>
      </c>
      <c r="DF82" s="70">
        <v>0</v>
      </c>
      <c r="DG82" s="70">
        <f t="shared" si="87"/>
        <v>0</v>
      </c>
      <c r="DH82" s="70">
        <v>0</v>
      </c>
      <c r="DI82" s="70">
        <v>0</v>
      </c>
      <c r="DJ82" s="70">
        <v>0</v>
      </c>
      <c r="DK82" s="70">
        <v>0</v>
      </c>
      <c r="DL82" s="70">
        <f t="shared" si="88"/>
        <v>0</v>
      </c>
      <c r="DM82" s="70">
        <v>0</v>
      </c>
      <c r="DN82" s="70">
        <v>0</v>
      </c>
      <c r="DO82" s="70">
        <v>0</v>
      </c>
      <c r="DP82" s="70">
        <v>0</v>
      </c>
      <c r="DQ82" s="70">
        <f t="shared" si="89"/>
        <v>0</v>
      </c>
      <c r="DR82" s="70">
        <v>0</v>
      </c>
      <c r="DS82" s="70">
        <v>0</v>
      </c>
      <c r="DT82" s="70">
        <v>0</v>
      </c>
      <c r="DU82" s="70">
        <v>0</v>
      </c>
      <c r="DV82" s="70">
        <f t="shared" si="90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1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92"/>
        <v>0</v>
      </c>
      <c r="EG82" s="70">
        <v>0</v>
      </c>
      <c r="EH82" s="70">
        <v>0</v>
      </c>
      <c r="EI82" s="70">
        <v>0</v>
      </c>
      <c r="EJ82" s="70">
        <v>0</v>
      </c>
      <c r="EK82" s="70">
        <f t="shared" si="93"/>
        <v>0</v>
      </c>
      <c r="EL82" s="70">
        <v>0</v>
      </c>
      <c r="EM82" s="70">
        <v>0</v>
      </c>
      <c r="EN82" s="70">
        <v>0</v>
      </c>
      <c r="EO82" s="70">
        <v>0</v>
      </c>
      <c r="EP82" s="68">
        <f t="shared" si="94"/>
        <v>0</v>
      </c>
      <c r="EQ82" s="68">
        <v>0</v>
      </c>
      <c r="ER82" s="68">
        <v>0</v>
      </c>
      <c r="ES82" s="68">
        <v>0</v>
      </c>
      <c r="ET82" s="68">
        <v>0</v>
      </c>
      <c r="EU82" s="68">
        <f t="shared" si="95"/>
        <v>0</v>
      </c>
      <c r="EV82" s="68">
        <v>0</v>
      </c>
      <c r="EW82" s="68">
        <v>0</v>
      </c>
      <c r="EX82" s="68">
        <v>0</v>
      </c>
      <c r="EY82" s="68">
        <v>0</v>
      </c>
      <c r="FW82" s="46"/>
      <c r="FX82" s="46"/>
      <c r="FY82" s="46"/>
      <c r="FZ82" s="46"/>
      <c r="GA82" s="46"/>
      <c r="GB82" s="46"/>
      <c r="GC82" s="46"/>
      <c r="GD82" s="46"/>
      <c r="GE82" s="46"/>
      <c r="GF82" s="46"/>
      <c r="GG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73"/>
      <c r="C83" s="20" t="s">
        <v>230</v>
      </c>
      <c r="D83" s="41">
        <f t="shared" si="64"/>
        <v>3</v>
      </c>
      <c r="E83" s="59">
        <f t="shared" si="65"/>
        <v>933</v>
      </c>
      <c r="F83" s="70">
        <f t="shared" si="66"/>
        <v>0</v>
      </c>
      <c r="G83" s="70">
        <v>0</v>
      </c>
      <c r="H83" s="70">
        <v>0</v>
      </c>
      <c r="I83" s="70">
        <v>0</v>
      </c>
      <c r="J83" s="70">
        <v>0</v>
      </c>
      <c r="K83" s="70">
        <f t="shared" si="67"/>
        <v>0</v>
      </c>
      <c r="L83" s="70">
        <v>0</v>
      </c>
      <c r="M83" s="70">
        <v>0</v>
      </c>
      <c r="N83" s="70">
        <v>0</v>
      </c>
      <c r="O83" s="70">
        <v>0</v>
      </c>
      <c r="P83" s="70">
        <f t="shared" si="68"/>
        <v>3</v>
      </c>
      <c r="Q83" s="70">
        <v>3</v>
      </c>
      <c r="R83" s="70">
        <v>0</v>
      </c>
      <c r="S83" s="70">
        <v>0</v>
      </c>
      <c r="T83" s="70">
        <v>0</v>
      </c>
      <c r="U83" s="70">
        <f t="shared" si="69"/>
        <v>933</v>
      </c>
      <c r="V83" s="70">
        <v>933</v>
      </c>
      <c r="W83" s="70">
        <v>0</v>
      </c>
      <c r="X83" s="70">
        <v>0</v>
      </c>
      <c r="Y83" s="70">
        <v>0</v>
      </c>
      <c r="Z83" s="70">
        <f t="shared" si="70"/>
        <v>0</v>
      </c>
      <c r="AA83" s="70">
        <v>0</v>
      </c>
      <c r="AB83" s="70">
        <v>0</v>
      </c>
      <c r="AC83" s="70">
        <v>0</v>
      </c>
      <c r="AD83" s="70">
        <v>0</v>
      </c>
      <c r="AE83" s="70">
        <f t="shared" si="71"/>
        <v>0</v>
      </c>
      <c r="AF83" s="70">
        <v>0</v>
      </c>
      <c r="AG83" s="70">
        <v>0</v>
      </c>
      <c r="AH83" s="70">
        <v>0</v>
      </c>
      <c r="AI83" s="70">
        <v>0</v>
      </c>
      <c r="AJ83" s="70">
        <f t="shared" si="72"/>
        <v>0</v>
      </c>
      <c r="AK83" s="70">
        <v>0</v>
      </c>
      <c r="AL83" s="70">
        <v>0</v>
      </c>
      <c r="AM83" s="70">
        <v>0</v>
      </c>
      <c r="AN83" s="70">
        <v>0</v>
      </c>
      <c r="AO83" s="70">
        <f t="shared" si="73"/>
        <v>0</v>
      </c>
      <c r="AP83" s="70">
        <v>0</v>
      </c>
      <c r="AQ83" s="70">
        <v>0</v>
      </c>
      <c r="AR83" s="70">
        <v>0</v>
      </c>
      <c r="AS83" s="70">
        <v>0</v>
      </c>
      <c r="AT83" s="70">
        <f t="shared" si="74"/>
        <v>0</v>
      </c>
      <c r="AU83" s="70">
        <v>0</v>
      </c>
      <c r="AV83" s="70">
        <v>0</v>
      </c>
      <c r="AW83" s="70">
        <v>0</v>
      </c>
      <c r="AX83" s="70">
        <v>0</v>
      </c>
      <c r="AY83" s="70">
        <f t="shared" si="75"/>
        <v>0</v>
      </c>
      <c r="AZ83" s="70">
        <v>0</v>
      </c>
      <c r="BA83" s="70">
        <v>0</v>
      </c>
      <c r="BB83" s="70">
        <v>0</v>
      </c>
      <c r="BC83" s="70">
        <v>0</v>
      </c>
      <c r="BD83" s="70">
        <f t="shared" si="76"/>
        <v>0</v>
      </c>
      <c r="BE83" s="70">
        <v>0</v>
      </c>
      <c r="BF83" s="70">
        <v>0</v>
      </c>
      <c r="BG83" s="70">
        <v>0</v>
      </c>
      <c r="BH83" s="70">
        <v>0</v>
      </c>
      <c r="BI83" s="70">
        <f t="shared" si="77"/>
        <v>0</v>
      </c>
      <c r="BJ83" s="70">
        <v>0</v>
      </c>
      <c r="BK83" s="70">
        <v>0</v>
      </c>
      <c r="BL83" s="70">
        <v>0</v>
      </c>
      <c r="BM83" s="70">
        <v>0</v>
      </c>
      <c r="BN83" s="70">
        <f t="shared" si="78"/>
        <v>0</v>
      </c>
      <c r="BO83" s="70">
        <v>0</v>
      </c>
      <c r="BP83" s="70">
        <v>0</v>
      </c>
      <c r="BQ83" s="70">
        <v>0</v>
      </c>
      <c r="BR83" s="70">
        <v>0</v>
      </c>
      <c r="BS83" s="70">
        <f t="shared" si="79"/>
        <v>0</v>
      </c>
      <c r="BT83" s="70">
        <v>0</v>
      </c>
      <c r="BU83" s="70">
        <v>0</v>
      </c>
      <c r="BV83" s="70">
        <v>0</v>
      </c>
      <c r="BW83" s="70">
        <v>0</v>
      </c>
      <c r="BX83" s="70">
        <f t="shared" si="80"/>
        <v>0</v>
      </c>
      <c r="BY83" s="70">
        <v>0</v>
      </c>
      <c r="BZ83" s="70">
        <v>0</v>
      </c>
      <c r="CA83" s="70">
        <v>0</v>
      </c>
      <c r="CB83" s="70">
        <v>0</v>
      </c>
      <c r="CC83" s="70">
        <f t="shared" si="81"/>
        <v>0</v>
      </c>
      <c r="CD83" s="70">
        <v>0</v>
      </c>
      <c r="CE83" s="70">
        <v>0</v>
      </c>
      <c r="CF83" s="70">
        <v>0</v>
      </c>
      <c r="CG83" s="70">
        <v>0</v>
      </c>
      <c r="CH83" s="70">
        <f t="shared" si="82"/>
        <v>0</v>
      </c>
      <c r="CI83" s="70">
        <v>0</v>
      </c>
      <c r="CJ83" s="70">
        <v>0</v>
      </c>
      <c r="CK83" s="70">
        <v>0</v>
      </c>
      <c r="CL83" s="70">
        <v>0</v>
      </c>
      <c r="CM83" s="70">
        <f t="shared" si="83"/>
        <v>0</v>
      </c>
      <c r="CN83" s="70">
        <v>0</v>
      </c>
      <c r="CO83" s="70">
        <v>0</v>
      </c>
      <c r="CP83" s="70">
        <v>0</v>
      </c>
      <c r="CQ83" s="70">
        <v>0</v>
      </c>
      <c r="CR83" s="70">
        <f t="shared" si="84"/>
        <v>0</v>
      </c>
      <c r="CS83" s="70">
        <v>0</v>
      </c>
      <c r="CT83" s="70">
        <v>0</v>
      </c>
      <c r="CU83" s="70">
        <v>0</v>
      </c>
      <c r="CV83" s="70">
        <v>0</v>
      </c>
      <c r="CW83" s="70">
        <f t="shared" si="85"/>
        <v>0</v>
      </c>
      <c r="CX83" s="70">
        <v>0</v>
      </c>
      <c r="CY83" s="70">
        <v>0</v>
      </c>
      <c r="CZ83" s="70">
        <v>0</v>
      </c>
      <c r="DA83" s="70">
        <v>0</v>
      </c>
      <c r="DB83" s="70">
        <f t="shared" si="86"/>
        <v>0</v>
      </c>
      <c r="DC83" s="70">
        <v>0</v>
      </c>
      <c r="DD83" s="70">
        <v>0</v>
      </c>
      <c r="DE83" s="70">
        <v>0</v>
      </c>
      <c r="DF83" s="70">
        <v>0</v>
      </c>
      <c r="DG83" s="70">
        <f t="shared" si="87"/>
        <v>0</v>
      </c>
      <c r="DH83" s="70">
        <v>0</v>
      </c>
      <c r="DI83" s="70">
        <v>0</v>
      </c>
      <c r="DJ83" s="70">
        <v>0</v>
      </c>
      <c r="DK83" s="70">
        <v>0</v>
      </c>
      <c r="DL83" s="70">
        <f t="shared" si="88"/>
        <v>0</v>
      </c>
      <c r="DM83" s="70">
        <v>0</v>
      </c>
      <c r="DN83" s="70">
        <v>0</v>
      </c>
      <c r="DO83" s="70">
        <v>0</v>
      </c>
      <c r="DP83" s="70">
        <v>0</v>
      </c>
      <c r="DQ83" s="70">
        <f t="shared" si="89"/>
        <v>0</v>
      </c>
      <c r="DR83" s="70">
        <v>0</v>
      </c>
      <c r="DS83" s="70">
        <v>0</v>
      </c>
      <c r="DT83" s="70">
        <v>0</v>
      </c>
      <c r="DU83" s="70">
        <v>0</v>
      </c>
      <c r="DV83" s="70">
        <f t="shared" si="90"/>
        <v>0</v>
      </c>
      <c r="DW83" s="70">
        <v>0</v>
      </c>
      <c r="DX83" s="70">
        <v>0</v>
      </c>
      <c r="DY83" s="70">
        <v>0</v>
      </c>
      <c r="DZ83" s="70">
        <v>0</v>
      </c>
      <c r="EA83" s="70">
        <f t="shared" si="91"/>
        <v>0</v>
      </c>
      <c r="EB83" s="70">
        <v>0</v>
      </c>
      <c r="EC83" s="70">
        <v>0</v>
      </c>
      <c r="ED83" s="70">
        <v>0</v>
      </c>
      <c r="EE83" s="70">
        <v>0</v>
      </c>
      <c r="EF83" s="70">
        <f t="shared" si="92"/>
        <v>0</v>
      </c>
      <c r="EG83" s="70">
        <v>0</v>
      </c>
      <c r="EH83" s="70">
        <v>0</v>
      </c>
      <c r="EI83" s="70">
        <v>0</v>
      </c>
      <c r="EJ83" s="70">
        <v>0</v>
      </c>
      <c r="EK83" s="70">
        <f t="shared" si="93"/>
        <v>0</v>
      </c>
      <c r="EL83" s="70">
        <v>0</v>
      </c>
      <c r="EM83" s="70">
        <v>0</v>
      </c>
      <c r="EN83" s="70">
        <v>0</v>
      </c>
      <c r="EO83" s="70">
        <v>0</v>
      </c>
      <c r="EP83" s="68">
        <f t="shared" si="94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95"/>
        <v>0</v>
      </c>
      <c r="EV83" s="68">
        <v>0</v>
      </c>
      <c r="EW83" s="68">
        <v>0</v>
      </c>
      <c r="EX83" s="68">
        <v>0</v>
      </c>
      <c r="EY83" s="68">
        <v>0</v>
      </c>
      <c r="FW83" s="46"/>
      <c r="FX83" s="46"/>
      <c r="FY83" s="46"/>
      <c r="FZ83" s="46"/>
      <c r="GA83" s="46"/>
      <c r="GB83" s="46"/>
      <c r="GC83" s="46"/>
      <c r="GD83" s="46"/>
      <c r="GE83" s="46"/>
      <c r="GF83" s="46"/>
      <c r="GG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73"/>
      <c r="C84" s="20" t="s">
        <v>231</v>
      </c>
      <c r="D84" s="41">
        <f t="shared" si="64"/>
        <v>0</v>
      </c>
      <c r="E84" s="59">
        <f t="shared" si="65"/>
        <v>0</v>
      </c>
      <c r="F84" s="70">
        <f t="shared" si="66"/>
        <v>0</v>
      </c>
      <c r="G84" s="70">
        <v>0</v>
      </c>
      <c r="H84" s="70">
        <v>0</v>
      </c>
      <c r="I84" s="70">
        <v>0</v>
      </c>
      <c r="J84" s="70">
        <v>0</v>
      </c>
      <c r="K84" s="70">
        <f t="shared" si="67"/>
        <v>0</v>
      </c>
      <c r="L84" s="70">
        <v>0</v>
      </c>
      <c r="M84" s="70">
        <v>0</v>
      </c>
      <c r="N84" s="70">
        <v>0</v>
      </c>
      <c r="O84" s="70">
        <v>0</v>
      </c>
      <c r="P84" s="70">
        <f t="shared" si="68"/>
        <v>0</v>
      </c>
      <c r="Q84" s="70">
        <v>0</v>
      </c>
      <c r="R84" s="70">
        <v>0</v>
      </c>
      <c r="S84" s="70">
        <v>0</v>
      </c>
      <c r="T84" s="70">
        <v>0</v>
      </c>
      <c r="U84" s="70">
        <f t="shared" si="69"/>
        <v>0</v>
      </c>
      <c r="V84" s="70">
        <v>0</v>
      </c>
      <c r="W84" s="70">
        <v>0</v>
      </c>
      <c r="X84" s="70">
        <v>0</v>
      </c>
      <c r="Y84" s="70">
        <v>0</v>
      </c>
      <c r="Z84" s="70">
        <f t="shared" si="70"/>
        <v>0</v>
      </c>
      <c r="AA84" s="70">
        <v>0</v>
      </c>
      <c r="AB84" s="70">
        <v>0</v>
      </c>
      <c r="AC84" s="70">
        <v>0</v>
      </c>
      <c r="AD84" s="70">
        <v>0</v>
      </c>
      <c r="AE84" s="70">
        <f t="shared" si="71"/>
        <v>0</v>
      </c>
      <c r="AF84" s="70">
        <v>0</v>
      </c>
      <c r="AG84" s="70">
        <v>0</v>
      </c>
      <c r="AH84" s="70">
        <v>0</v>
      </c>
      <c r="AI84" s="70">
        <v>0</v>
      </c>
      <c r="AJ84" s="70">
        <f t="shared" si="72"/>
        <v>0</v>
      </c>
      <c r="AK84" s="70">
        <v>0</v>
      </c>
      <c r="AL84" s="70">
        <v>0</v>
      </c>
      <c r="AM84" s="70">
        <v>0</v>
      </c>
      <c r="AN84" s="70">
        <v>0</v>
      </c>
      <c r="AO84" s="70">
        <f t="shared" si="73"/>
        <v>0</v>
      </c>
      <c r="AP84" s="70">
        <v>0</v>
      </c>
      <c r="AQ84" s="70">
        <v>0</v>
      </c>
      <c r="AR84" s="70">
        <v>0</v>
      </c>
      <c r="AS84" s="70">
        <v>0</v>
      </c>
      <c r="AT84" s="70">
        <f t="shared" si="74"/>
        <v>0</v>
      </c>
      <c r="AU84" s="70">
        <v>0</v>
      </c>
      <c r="AV84" s="70">
        <v>0</v>
      </c>
      <c r="AW84" s="70">
        <v>0</v>
      </c>
      <c r="AX84" s="70">
        <v>0</v>
      </c>
      <c r="AY84" s="70">
        <f t="shared" si="75"/>
        <v>0</v>
      </c>
      <c r="AZ84" s="70">
        <v>0</v>
      </c>
      <c r="BA84" s="70">
        <v>0</v>
      </c>
      <c r="BB84" s="70">
        <v>0</v>
      </c>
      <c r="BC84" s="70">
        <v>0</v>
      </c>
      <c r="BD84" s="70">
        <f t="shared" si="76"/>
        <v>0</v>
      </c>
      <c r="BE84" s="70">
        <v>0</v>
      </c>
      <c r="BF84" s="70">
        <v>0</v>
      </c>
      <c r="BG84" s="70">
        <v>0</v>
      </c>
      <c r="BH84" s="70">
        <v>0</v>
      </c>
      <c r="BI84" s="70">
        <f t="shared" si="77"/>
        <v>0</v>
      </c>
      <c r="BJ84" s="70">
        <v>0</v>
      </c>
      <c r="BK84" s="70">
        <v>0</v>
      </c>
      <c r="BL84" s="70">
        <v>0</v>
      </c>
      <c r="BM84" s="70">
        <v>0</v>
      </c>
      <c r="BN84" s="70">
        <f t="shared" si="78"/>
        <v>0</v>
      </c>
      <c r="BO84" s="70">
        <v>0</v>
      </c>
      <c r="BP84" s="70">
        <v>0</v>
      </c>
      <c r="BQ84" s="70">
        <v>0</v>
      </c>
      <c r="BR84" s="70">
        <v>0</v>
      </c>
      <c r="BS84" s="70">
        <f t="shared" si="79"/>
        <v>0</v>
      </c>
      <c r="BT84" s="70">
        <v>0</v>
      </c>
      <c r="BU84" s="70">
        <v>0</v>
      </c>
      <c r="BV84" s="70">
        <v>0</v>
      </c>
      <c r="BW84" s="70">
        <v>0</v>
      </c>
      <c r="BX84" s="70">
        <f t="shared" si="80"/>
        <v>0</v>
      </c>
      <c r="BY84" s="70">
        <v>0</v>
      </c>
      <c r="BZ84" s="70">
        <v>0</v>
      </c>
      <c r="CA84" s="70">
        <v>0</v>
      </c>
      <c r="CB84" s="70">
        <v>0</v>
      </c>
      <c r="CC84" s="70">
        <f t="shared" si="81"/>
        <v>0</v>
      </c>
      <c r="CD84" s="70">
        <v>0</v>
      </c>
      <c r="CE84" s="70">
        <v>0</v>
      </c>
      <c r="CF84" s="70">
        <v>0</v>
      </c>
      <c r="CG84" s="70">
        <v>0</v>
      </c>
      <c r="CH84" s="70">
        <f t="shared" si="82"/>
        <v>0</v>
      </c>
      <c r="CI84" s="70">
        <v>0</v>
      </c>
      <c r="CJ84" s="70">
        <v>0</v>
      </c>
      <c r="CK84" s="70">
        <v>0</v>
      </c>
      <c r="CL84" s="70">
        <v>0</v>
      </c>
      <c r="CM84" s="70">
        <f t="shared" si="83"/>
        <v>0</v>
      </c>
      <c r="CN84" s="70">
        <v>0</v>
      </c>
      <c r="CO84" s="70">
        <v>0</v>
      </c>
      <c r="CP84" s="70">
        <v>0</v>
      </c>
      <c r="CQ84" s="70">
        <v>0</v>
      </c>
      <c r="CR84" s="70">
        <f t="shared" si="84"/>
        <v>0</v>
      </c>
      <c r="CS84" s="70">
        <v>0</v>
      </c>
      <c r="CT84" s="70">
        <v>0</v>
      </c>
      <c r="CU84" s="70">
        <v>0</v>
      </c>
      <c r="CV84" s="70">
        <v>0</v>
      </c>
      <c r="CW84" s="70">
        <f t="shared" si="85"/>
        <v>0</v>
      </c>
      <c r="CX84" s="70">
        <v>0</v>
      </c>
      <c r="CY84" s="70">
        <v>0</v>
      </c>
      <c r="CZ84" s="70">
        <v>0</v>
      </c>
      <c r="DA84" s="70">
        <v>0</v>
      </c>
      <c r="DB84" s="70">
        <f t="shared" si="86"/>
        <v>0</v>
      </c>
      <c r="DC84" s="70">
        <v>0</v>
      </c>
      <c r="DD84" s="70">
        <v>0</v>
      </c>
      <c r="DE84" s="70">
        <v>0</v>
      </c>
      <c r="DF84" s="70">
        <v>0</v>
      </c>
      <c r="DG84" s="70">
        <f t="shared" si="87"/>
        <v>0</v>
      </c>
      <c r="DH84" s="70">
        <v>0</v>
      </c>
      <c r="DI84" s="70">
        <v>0</v>
      </c>
      <c r="DJ84" s="70">
        <v>0</v>
      </c>
      <c r="DK84" s="70">
        <v>0</v>
      </c>
      <c r="DL84" s="70">
        <f t="shared" si="88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89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0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1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92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93"/>
        <v>0</v>
      </c>
      <c r="EL84" s="70">
        <v>0</v>
      </c>
      <c r="EM84" s="70">
        <v>0</v>
      </c>
      <c r="EN84" s="70">
        <v>0</v>
      </c>
      <c r="EO84" s="70">
        <v>0</v>
      </c>
      <c r="EP84" s="68">
        <f t="shared" si="94"/>
        <v>0</v>
      </c>
      <c r="EQ84" s="68">
        <v>0</v>
      </c>
      <c r="ER84" s="68">
        <v>0</v>
      </c>
      <c r="ES84" s="68">
        <v>0</v>
      </c>
      <c r="ET84" s="68">
        <v>0</v>
      </c>
      <c r="EU84" s="68">
        <f t="shared" si="95"/>
        <v>0</v>
      </c>
      <c r="EV84" s="68">
        <v>0</v>
      </c>
      <c r="EW84" s="68">
        <v>0</v>
      </c>
      <c r="EX84" s="68">
        <v>0</v>
      </c>
      <c r="EY84" s="68">
        <v>0</v>
      </c>
      <c r="FW84" s="46"/>
      <c r="FX84" s="46"/>
      <c r="FY84" s="46"/>
      <c r="FZ84" s="46"/>
      <c r="GA84" s="46"/>
      <c r="GB84" s="46"/>
      <c r="GC84" s="46"/>
      <c r="GD84" s="46"/>
      <c r="GE84" s="46"/>
      <c r="GF84" s="46"/>
      <c r="GG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73"/>
      <c r="C85" s="20" t="s">
        <v>232</v>
      </c>
      <c r="D85" s="41">
        <f t="shared" si="64"/>
        <v>5</v>
      </c>
      <c r="E85" s="59">
        <f t="shared" si="65"/>
        <v>1005</v>
      </c>
      <c r="F85" s="70">
        <f t="shared" si="66"/>
        <v>0</v>
      </c>
      <c r="G85" s="70">
        <v>0</v>
      </c>
      <c r="H85" s="70">
        <v>0</v>
      </c>
      <c r="I85" s="70">
        <v>0</v>
      </c>
      <c r="J85" s="70">
        <v>0</v>
      </c>
      <c r="K85" s="70">
        <f t="shared" si="67"/>
        <v>0</v>
      </c>
      <c r="L85" s="70">
        <v>0</v>
      </c>
      <c r="M85" s="70">
        <v>0</v>
      </c>
      <c r="N85" s="70">
        <v>0</v>
      </c>
      <c r="O85" s="70">
        <v>0</v>
      </c>
      <c r="P85" s="70">
        <f t="shared" si="68"/>
        <v>5</v>
      </c>
      <c r="Q85" s="70">
        <v>5</v>
      </c>
      <c r="R85" s="70">
        <v>0</v>
      </c>
      <c r="S85" s="70">
        <v>0</v>
      </c>
      <c r="T85" s="70">
        <v>0</v>
      </c>
      <c r="U85" s="70">
        <f t="shared" si="69"/>
        <v>1005</v>
      </c>
      <c r="V85" s="70">
        <v>1005</v>
      </c>
      <c r="W85" s="70">
        <v>0</v>
      </c>
      <c r="X85" s="70">
        <v>0</v>
      </c>
      <c r="Y85" s="70">
        <v>0</v>
      </c>
      <c r="Z85" s="70">
        <f t="shared" si="70"/>
        <v>0</v>
      </c>
      <c r="AA85" s="70">
        <v>0</v>
      </c>
      <c r="AB85" s="70">
        <v>0</v>
      </c>
      <c r="AC85" s="70">
        <v>0</v>
      </c>
      <c r="AD85" s="70">
        <v>0</v>
      </c>
      <c r="AE85" s="70">
        <f t="shared" si="71"/>
        <v>0</v>
      </c>
      <c r="AF85" s="70">
        <v>0</v>
      </c>
      <c r="AG85" s="70">
        <v>0</v>
      </c>
      <c r="AH85" s="70">
        <v>0</v>
      </c>
      <c r="AI85" s="70">
        <v>0</v>
      </c>
      <c r="AJ85" s="70">
        <f t="shared" si="72"/>
        <v>0</v>
      </c>
      <c r="AK85" s="70">
        <v>0</v>
      </c>
      <c r="AL85" s="70">
        <v>0</v>
      </c>
      <c r="AM85" s="70">
        <v>0</v>
      </c>
      <c r="AN85" s="70">
        <v>0</v>
      </c>
      <c r="AO85" s="70">
        <f t="shared" si="73"/>
        <v>0</v>
      </c>
      <c r="AP85" s="70">
        <v>0</v>
      </c>
      <c r="AQ85" s="70">
        <v>0</v>
      </c>
      <c r="AR85" s="70">
        <v>0</v>
      </c>
      <c r="AS85" s="70">
        <v>0</v>
      </c>
      <c r="AT85" s="70">
        <f t="shared" si="74"/>
        <v>0</v>
      </c>
      <c r="AU85" s="70">
        <v>0</v>
      </c>
      <c r="AV85" s="70">
        <v>0</v>
      </c>
      <c r="AW85" s="70">
        <v>0</v>
      </c>
      <c r="AX85" s="70">
        <v>0</v>
      </c>
      <c r="AY85" s="70">
        <f t="shared" si="75"/>
        <v>0</v>
      </c>
      <c r="AZ85" s="70">
        <v>0</v>
      </c>
      <c r="BA85" s="70">
        <v>0</v>
      </c>
      <c r="BB85" s="70">
        <v>0</v>
      </c>
      <c r="BC85" s="70">
        <v>0</v>
      </c>
      <c r="BD85" s="70">
        <f t="shared" si="76"/>
        <v>0</v>
      </c>
      <c r="BE85" s="70">
        <v>0</v>
      </c>
      <c r="BF85" s="70">
        <v>0</v>
      </c>
      <c r="BG85" s="70">
        <v>0</v>
      </c>
      <c r="BH85" s="70">
        <v>0</v>
      </c>
      <c r="BI85" s="70">
        <f t="shared" si="77"/>
        <v>0</v>
      </c>
      <c r="BJ85" s="70">
        <v>0</v>
      </c>
      <c r="BK85" s="70">
        <v>0</v>
      </c>
      <c r="BL85" s="70">
        <v>0</v>
      </c>
      <c r="BM85" s="70">
        <v>0</v>
      </c>
      <c r="BN85" s="70">
        <f t="shared" si="78"/>
        <v>0</v>
      </c>
      <c r="BO85" s="70">
        <v>0</v>
      </c>
      <c r="BP85" s="70">
        <v>0</v>
      </c>
      <c r="BQ85" s="70">
        <v>0</v>
      </c>
      <c r="BR85" s="70">
        <v>0</v>
      </c>
      <c r="BS85" s="70">
        <f t="shared" si="79"/>
        <v>0</v>
      </c>
      <c r="BT85" s="70">
        <v>0</v>
      </c>
      <c r="BU85" s="70">
        <v>0</v>
      </c>
      <c r="BV85" s="70">
        <v>0</v>
      </c>
      <c r="BW85" s="70">
        <v>0</v>
      </c>
      <c r="BX85" s="70">
        <f t="shared" si="80"/>
        <v>0</v>
      </c>
      <c r="BY85" s="70">
        <v>0</v>
      </c>
      <c r="BZ85" s="70">
        <v>0</v>
      </c>
      <c r="CA85" s="70">
        <v>0</v>
      </c>
      <c r="CB85" s="70">
        <v>0</v>
      </c>
      <c r="CC85" s="70">
        <f t="shared" si="81"/>
        <v>0</v>
      </c>
      <c r="CD85" s="70">
        <v>0</v>
      </c>
      <c r="CE85" s="70">
        <v>0</v>
      </c>
      <c r="CF85" s="70">
        <v>0</v>
      </c>
      <c r="CG85" s="70">
        <v>0</v>
      </c>
      <c r="CH85" s="70">
        <f t="shared" si="82"/>
        <v>0</v>
      </c>
      <c r="CI85" s="70">
        <v>0</v>
      </c>
      <c r="CJ85" s="70">
        <v>0</v>
      </c>
      <c r="CK85" s="70">
        <v>0</v>
      </c>
      <c r="CL85" s="70">
        <v>0</v>
      </c>
      <c r="CM85" s="70">
        <f t="shared" si="83"/>
        <v>0</v>
      </c>
      <c r="CN85" s="70">
        <v>0</v>
      </c>
      <c r="CO85" s="70">
        <v>0</v>
      </c>
      <c r="CP85" s="70">
        <v>0</v>
      </c>
      <c r="CQ85" s="70">
        <v>0</v>
      </c>
      <c r="CR85" s="70">
        <f t="shared" si="84"/>
        <v>0</v>
      </c>
      <c r="CS85" s="70">
        <v>0</v>
      </c>
      <c r="CT85" s="70">
        <v>0</v>
      </c>
      <c r="CU85" s="70">
        <v>0</v>
      </c>
      <c r="CV85" s="70">
        <v>0</v>
      </c>
      <c r="CW85" s="70">
        <f t="shared" si="85"/>
        <v>0</v>
      </c>
      <c r="CX85" s="70">
        <v>0</v>
      </c>
      <c r="CY85" s="70">
        <v>0</v>
      </c>
      <c r="CZ85" s="70">
        <v>0</v>
      </c>
      <c r="DA85" s="70">
        <v>0</v>
      </c>
      <c r="DB85" s="70">
        <f t="shared" si="86"/>
        <v>0</v>
      </c>
      <c r="DC85" s="70">
        <v>0</v>
      </c>
      <c r="DD85" s="70">
        <v>0</v>
      </c>
      <c r="DE85" s="70">
        <v>0</v>
      </c>
      <c r="DF85" s="70">
        <v>0</v>
      </c>
      <c r="DG85" s="70">
        <f t="shared" si="87"/>
        <v>0</v>
      </c>
      <c r="DH85" s="70">
        <v>0</v>
      </c>
      <c r="DI85" s="70">
        <v>0</v>
      </c>
      <c r="DJ85" s="70">
        <v>0</v>
      </c>
      <c r="DK85" s="70">
        <v>0</v>
      </c>
      <c r="DL85" s="70">
        <f t="shared" si="88"/>
        <v>0</v>
      </c>
      <c r="DM85" s="70">
        <v>0</v>
      </c>
      <c r="DN85" s="70">
        <v>0</v>
      </c>
      <c r="DO85" s="70">
        <v>0</v>
      </c>
      <c r="DP85" s="70">
        <v>0</v>
      </c>
      <c r="DQ85" s="70">
        <f t="shared" si="89"/>
        <v>0</v>
      </c>
      <c r="DR85" s="70">
        <v>0</v>
      </c>
      <c r="DS85" s="70">
        <v>0</v>
      </c>
      <c r="DT85" s="70">
        <v>0</v>
      </c>
      <c r="DU85" s="70">
        <v>0</v>
      </c>
      <c r="DV85" s="70">
        <f t="shared" si="90"/>
        <v>0</v>
      </c>
      <c r="DW85" s="70">
        <v>0</v>
      </c>
      <c r="DX85" s="70">
        <v>0</v>
      </c>
      <c r="DY85" s="70">
        <v>0</v>
      </c>
      <c r="DZ85" s="70">
        <v>0</v>
      </c>
      <c r="EA85" s="70">
        <f t="shared" si="91"/>
        <v>0</v>
      </c>
      <c r="EB85" s="70">
        <v>0</v>
      </c>
      <c r="EC85" s="70">
        <v>0</v>
      </c>
      <c r="ED85" s="70">
        <v>0</v>
      </c>
      <c r="EE85" s="70">
        <v>0</v>
      </c>
      <c r="EF85" s="70">
        <f t="shared" si="92"/>
        <v>0</v>
      </c>
      <c r="EG85" s="70">
        <v>0</v>
      </c>
      <c r="EH85" s="70">
        <v>0</v>
      </c>
      <c r="EI85" s="70">
        <v>0</v>
      </c>
      <c r="EJ85" s="70">
        <v>0</v>
      </c>
      <c r="EK85" s="70">
        <f t="shared" si="93"/>
        <v>0</v>
      </c>
      <c r="EL85" s="70">
        <v>0</v>
      </c>
      <c r="EM85" s="70">
        <v>0</v>
      </c>
      <c r="EN85" s="70">
        <v>0</v>
      </c>
      <c r="EO85" s="70">
        <v>0</v>
      </c>
      <c r="EP85" s="68">
        <f t="shared" si="94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95"/>
        <v>0</v>
      </c>
      <c r="EV85" s="68">
        <v>0</v>
      </c>
      <c r="EW85" s="68">
        <v>0</v>
      </c>
      <c r="EX85" s="68">
        <v>0</v>
      </c>
      <c r="EY85" s="68">
        <v>0</v>
      </c>
      <c r="FW85" s="46"/>
      <c r="FX85" s="46"/>
      <c r="FY85" s="46"/>
      <c r="FZ85" s="46"/>
      <c r="GA85" s="46"/>
      <c r="GB85" s="46"/>
      <c r="GC85" s="46"/>
      <c r="GD85" s="46"/>
      <c r="GE85" s="46"/>
      <c r="GF85" s="46"/>
      <c r="GG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73"/>
      <c r="C86" s="20" t="s">
        <v>233</v>
      </c>
      <c r="D86" s="41">
        <f t="shared" si="64"/>
        <v>11</v>
      </c>
      <c r="E86" s="59">
        <f t="shared" si="65"/>
        <v>3541</v>
      </c>
      <c r="F86" s="70">
        <f t="shared" si="66"/>
        <v>1</v>
      </c>
      <c r="G86" s="70">
        <v>1</v>
      </c>
      <c r="H86" s="70">
        <v>0</v>
      </c>
      <c r="I86" s="70">
        <v>0</v>
      </c>
      <c r="J86" s="70">
        <v>0</v>
      </c>
      <c r="K86" s="70">
        <f t="shared" si="67"/>
        <v>984</v>
      </c>
      <c r="L86" s="70">
        <v>984</v>
      </c>
      <c r="M86" s="70">
        <v>0</v>
      </c>
      <c r="N86" s="70">
        <v>0</v>
      </c>
      <c r="O86" s="70">
        <v>0</v>
      </c>
      <c r="P86" s="70">
        <f t="shared" si="68"/>
        <v>0</v>
      </c>
      <c r="Q86" s="70">
        <v>0</v>
      </c>
      <c r="R86" s="70">
        <v>0</v>
      </c>
      <c r="S86" s="70">
        <v>0</v>
      </c>
      <c r="T86" s="70">
        <v>0</v>
      </c>
      <c r="U86" s="70">
        <f t="shared" si="69"/>
        <v>0</v>
      </c>
      <c r="V86" s="70">
        <v>0</v>
      </c>
      <c r="W86" s="70">
        <v>0</v>
      </c>
      <c r="X86" s="70">
        <v>0</v>
      </c>
      <c r="Y86" s="70">
        <v>0</v>
      </c>
      <c r="Z86" s="70">
        <f t="shared" si="70"/>
        <v>0</v>
      </c>
      <c r="AA86" s="70">
        <v>0</v>
      </c>
      <c r="AB86" s="70">
        <v>0</v>
      </c>
      <c r="AC86" s="70">
        <v>0</v>
      </c>
      <c r="AD86" s="70">
        <v>0</v>
      </c>
      <c r="AE86" s="70">
        <f t="shared" si="71"/>
        <v>0</v>
      </c>
      <c r="AF86" s="70">
        <v>0</v>
      </c>
      <c r="AG86" s="70">
        <v>0</v>
      </c>
      <c r="AH86" s="70">
        <v>0</v>
      </c>
      <c r="AI86" s="70">
        <v>0</v>
      </c>
      <c r="AJ86" s="70">
        <f t="shared" si="72"/>
        <v>0</v>
      </c>
      <c r="AK86" s="70">
        <v>0</v>
      </c>
      <c r="AL86" s="70">
        <v>0</v>
      </c>
      <c r="AM86" s="70">
        <v>0</v>
      </c>
      <c r="AN86" s="70">
        <v>0</v>
      </c>
      <c r="AO86" s="70">
        <f t="shared" si="73"/>
        <v>0</v>
      </c>
      <c r="AP86" s="70">
        <v>0</v>
      </c>
      <c r="AQ86" s="70">
        <v>0</v>
      </c>
      <c r="AR86" s="70">
        <v>0</v>
      </c>
      <c r="AS86" s="70">
        <v>0</v>
      </c>
      <c r="AT86" s="70">
        <f t="shared" si="74"/>
        <v>0</v>
      </c>
      <c r="AU86" s="70">
        <v>0</v>
      </c>
      <c r="AV86" s="70">
        <v>0</v>
      </c>
      <c r="AW86" s="70">
        <v>0</v>
      </c>
      <c r="AX86" s="70">
        <v>0</v>
      </c>
      <c r="AY86" s="70">
        <f t="shared" si="75"/>
        <v>0</v>
      </c>
      <c r="AZ86" s="70">
        <v>0</v>
      </c>
      <c r="BA86" s="70">
        <v>0</v>
      </c>
      <c r="BB86" s="70">
        <v>0</v>
      </c>
      <c r="BC86" s="70">
        <v>0</v>
      </c>
      <c r="BD86" s="70">
        <f t="shared" si="76"/>
        <v>0</v>
      </c>
      <c r="BE86" s="70">
        <v>0</v>
      </c>
      <c r="BF86" s="70">
        <v>0</v>
      </c>
      <c r="BG86" s="70">
        <v>0</v>
      </c>
      <c r="BH86" s="70">
        <v>0</v>
      </c>
      <c r="BI86" s="70">
        <f t="shared" si="77"/>
        <v>0</v>
      </c>
      <c r="BJ86" s="70">
        <v>0</v>
      </c>
      <c r="BK86" s="70">
        <v>0</v>
      </c>
      <c r="BL86" s="70">
        <v>0</v>
      </c>
      <c r="BM86" s="70">
        <v>0</v>
      </c>
      <c r="BN86" s="70">
        <f t="shared" si="78"/>
        <v>0</v>
      </c>
      <c r="BO86" s="70">
        <v>0</v>
      </c>
      <c r="BP86" s="70">
        <v>0</v>
      </c>
      <c r="BQ86" s="70">
        <v>0</v>
      </c>
      <c r="BR86" s="70">
        <v>0</v>
      </c>
      <c r="BS86" s="70">
        <f t="shared" si="79"/>
        <v>0</v>
      </c>
      <c r="BT86" s="70">
        <v>0</v>
      </c>
      <c r="BU86" s="70">
        <v>0</v>
      </c>
      <c r="BV86" s="70">
        <v>0</v>
      </c>
      <c r="BW86" s="70">
        <v>0</v>
      </c>
      <c r="BX86" s="70">
        <f t="shared" si="80"/>
        <v>10</v>
      </c>
      <c r="BY86" s="70">
        <v>10</v>
      </c>
      <c r="BZ86" s="70">
        <v>0</v>
      </c>
      <c r="CA86" s="70">
        <v>0</v>
      </c>
      <c r="CB86" s="70">
        <v>0</v>
      </c>
      <c r="CC86" s="70">
        <f t="shared" si="81"/>
        <v>2557</v>
      </c>
      <c r="CD86" s="70">
        <v>2557</v>
      </c>
      <c r="CE86" s="70">
        <v>0</v>
      </c>
      <c r="CF86" s="70">
        <v>0</v>
      </c>
      <c r="CG86" s="70">
        <v>0</v>
      </c>
      <c r="CH86" s="70">
        <f t="shared" si="82"/>
        <v>0</v>
      </c>
      <c r="CI86" s="70">
        <v>0</v>
      </c>
      <c r="CJ86" s="70">
        <v>0</v>
      </c>
      <c r="CK86" s="70">
        <v>0</v>
      </c>
      <c r="CL86" s="70">
        <v>0</v>
      </c>
      <c r="CM86" s="70">
        <f t="shared" si="83"/>
        <v>0</v>
      </c>
      <c r="CN86" s="70">
        <v>0</v>
      </c>
      <c r="CO86" s="70">
        <v>0</v>
      </c>
      <c r="CP86" s="70">
        <v>0</v>
      </c>
      <c r="CQ86" s="70">
        <v>0</v>
      </c>
      <c r="CR86" s="70">
        <f t="shared" si="84"/>
        <v>0</v>
      </c>
      <c r="CS86" s="70">
        <v>0</v>
      </c>
      <c r="CT86" s="70">
        <v>0</v>
      </c>
      <c r="CU86" s="70">
        <v>0</v>
      </c>
      <c r="CV86" s="70">
        <v>0</v>
      </c>
      <c r="CW86" s="70">
        <f t="shared" si="85"/>
        <v>0</v>
      </c>
      <c r="CX86" s="70">
        <v>0</v>
      </c>
      <c r="CY86" s="70">
        <v>0</v>
      </c>
      <c r="CZ86" s="70">
        <v>0</v>
      </c>
      <c r="DA86" s="70">
        <v>0</v>
      </c>
      <c r="DB86" s="70">
        <f t="shared" si="86"/>
        <v>0</v>
      </c>
      <c r="DC86" s="70">
        <v>0</v>
      </c>
      <c r="DD86" s="70">
        <v>0</v>
      </c>
      <c r="DE86" s="70">
        <v>0</v>
      </c>
      <c r="DF86" s="70">
        <v>0</v>
      </c>
      <c r="DG86" s="70">
        <f t="shared" si="87"/>
        <v>0</v>
      </c>
      <c r="DH86" s="70">
        <v>0</v>
      </c>
      <c r="DI86" s="70">
        <v>0</v>
      </c>
      <c r="DJ86" s="70">
        <v>0</v>
      </c>
      <c r="DK86" s="70">
        <v>0</v>
      </c>
      <c r="DL86" s="70">
        <f t="shared" si="88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89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0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1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92"/>
        <v>0</v>
      </c>
      <c r="EG86" s="70">
        <v>0</v>
      </c>
      <c r="EH86" s="70">
        <v>0</v>
      </c>
      <c r="EI86" s="70">
        <v>0</v>
      </c>
      <c r="EJ86" s="70">
        <v>0</v>
      </c>
      <c r="EK86" s="70">
        <f t="shared" si="93"/>
        <v>0</v>
      </c>
      <c r="EL86" s="70">
        <v>0</v>
      </c>
      <c r="EM86" s="70">
        <v>0</v>
      </c>
      <c r="EN86" s="70">
        <v>0</v>
      </c>
      <c r="EO86" s="70">
        <v>0</v>
      </c>
      <c r="EP86" s="68">
        <f t="shared" si="94"/>
        <v>0</v>
      </c>
      <c r="EQ86" s="68">
        <v>0</v>
      </c>
      <c r="ER86" s="68">
        <v>0</v>
      </c>
      <c r="ES86" s="68">
        <v>0</v>
      </c>
      <c r="ET86" s="68">
        <v>0</v>
      </c>
      <c r="EU86" s="68">
        <f t="shared" si="95"/>
        <v>0</v>
      </c>
      <c r="EV86" s="68">
        <v>0</v>
      </c>
      <c r="EW86" s="68">
        <v>0</v>
      </c>
      <c r="EX86" s="68">
        <v>0</v>
      </c>
      <c r="EY86" s="68">
        <v>0</v>
      </c>
      <c r="FW86" s="46"/>
      <c r="FX86" s="46"/>
      <c r="FY86" s="46"/>
      <c r="FZ86" s="46"/>
      <c r="GA86" s="46"/>
      <c r="GB86" s="46"/>
      <c r="GC86" s="46"/>
      <c r="GD86" s="46"/>
      <c r="GE86" s="46"/>
      <c r="GF86" s="46"/>
      <c r="GG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74"/>
      <c r="C87" s="20" t="s">
        <v>234</v>
      </c>
      <c r="D87" s="41">
        <f t="shared" si="64"/>
        <v>0</v>
      </c>
      <c r="E87" s="49">
        <f t="shared" si="65"/>
        <v>0</v>
      </c>
      <c r="F87" s="70">
        <f t="shared" si="66"/>
        <v>0</v>
      </c>
      <c r="G87" s="70">
        <v>0</v>
      </c>
      <c r="H87" s="70">
        <v>0</v>
      </c>
      <c r="I87" s="70">
        <v>0</v>
      </c>
      <c r="J87" s="70">
        <v>0</v>
      </c>
      <c r="K87" s="70">
        <f t="shared" si="67"/>
        <v>0</v>
      </c>
      <c r="L87" s="70">
        <v>0</v>
      </c>
      <c r="M87" s="70">
        <v>0</v>
      </c>
      <c r="N87" s="70">
        <v>0</v>
      </c>
      <c r="O87" s="70">
        <v>0</v>
      </c>
      <c r="P87" s="70">
        <f t="shared" si="68"/>
        <v>0</v>
      </c>
      <c r="Q87" s="70">
        <v>0</v>
      </c>
      <c r="R87" s="70">
        <v>0</v>
      </c>
      <c r="S87" s="70">
        <v>0</v>
      </c>
      <c r="T87" s="70">
        <v>0</v>
      </c>
      <c r="U87" s="70">
        <f t="shared" si="69"/>
        <v>0</v>
      </c>
      <c r="V87" s="70">
        <v>0</v>
      </c>
      <c r="W87" s="70">
        <v>0</v>
      </c>
      <c r="X87" s="70">
        <v>0</v>
      </c>
      <c r="Y87" s="70">
        <v>0</v>
      </c>
      <c r="Z87" s="70">
        <f t="shared" si="70"/>
        <v>0</v>
      </c>
      <c r="AA87" s="70">
        <v>0</v>
      </c>
      <c r="AB87" s="70">
        <v>0</v>
      </c>
      <c r="AC87" s="70">
        <v>0</v>
      </c>
      <c r="AD87" s="70">
        <v>0</v>
      </c>
      <c r="AE87" s="70">
        <f t="shared" si="71"/>
        <v>0</v>
      </c>
      <c r="AF87" s="70">
        <v>0</v>
      </c>
      <c r="AG87" s="70">
        <v>0</v>
      </c>
      <c r="AH87" s="70">
        <v>0</v>
      </c>
      <c r="AI87" s="70">
        <v>0</v>
      </c>
      <c r="AJ87" s="70">
        <f t="shared" si="72"/>
        <v>0</v>
      </c>
      <c r="AK87" s="70">
        <v>0</v>
      </c>
      <c r="AL87" s="70">
        <v>0</v>
      </c>
      <c r="AM87" s="70">
        <v>0</v>
      </c>
      <c r="AN87" s="70">
        <v>0</v>
      </c>
      <c r="AO87" s="70">
        <f t="shared" si="73"/>
        <v>0</v>
      </c>
      <c r="AP87" s="70">
        <v>0</v>
      </c>
      <c r="AQ87" s="70">
        <v>0</v>
      </c>
      <c r="AR87" s="70">
        <v>0</v>
      </c>
      <c r="AS87" s="70">
        <v>0</v>
      </c>
      <c r="AT87" s="70">
        <f t="shared" si="74"/>
        <v>0</v>
      </c>
      <c r="AU87" s="70">
        <v>0</v>
      </c>
      <c r="AV87" s="70">
        <v>0</v>
      </c>
      <c r="AW87" s="70">
        <v>0</v>
      </c>
      <c r="AX87" s="70">
        <v>0</v>
      </c>
      <c r="AY87" s="70">
        <f t="shared" si="75"/>
        <v>0</v>
      </c>
      <c r="AZ87" s="70">
        <v>0</v>
      </c>
      <c r="BA87" s="70">
        <v>0</v>
      </c>
      <c r="BB87" s="70">
        <v>0</v>
      </c>
      <c r="BC87" s="70">
        <v>0</v>
      </c>
      <c r="BD87" s="70">
        <f t="shared" si="76"/>
        <v>0</v>
      </c>
      <c r="BE87" s="70">
        <v>0</v>
      </c>
      <c r="BF87" s="70">
        <v>0</v>
      </c>
      <c r="BG87" s="70">
        <v>0</v>
      </c>
      <c r="BH87" s="70">
        <v>0</v>
      </c>
      <c r="BI87" s="70">
        <f t="shared" si="77"/>
        <v>0</v>
      </c>
      <c r="BJ87" s="70">
        <v>0</v>
      </c>
      <c r="BK87" s="70">
        <v>0</v>
      </c>
      <c r="BL87" s="70">
        <v>0</v>
      </c>
      <c r="BM87" s="70">
        <v>0</v>
      </c>
      <c r="BN87" s="70">
        <f t="shared" si="78"/>
        <v>0</v>
      </c>
      <c r="BO87" s="70">
        <v>0</v>
      </c>
      <c r="BP87" s="70">
        <v>0</v>
      </c>
      <c r="BQ87" s="70">
        <v>0</v>
      </c>
      <c r="BR87" s="70">
        <v>0</v>
      </c>
      <c r="BS87" s="70">
        <f t="shared" si="79"/>
        <v>0</v>
      </c>
      <c r="BT87" s="70">
        <v>0</v>
      </c>
      <c r="BU87" s="70">
        <v>0</v>
      </c>
      <c r="BV87" s="70">
        <v>0</v>
      </c>
      <c r="BW87" s="70">
        <v>0</v>
      </c>
      <c r="BX87" s="70">
        <f t="shared" si="80"/>
        <v>0</v>
      </c>
      <c r="BY87" s="70">
        <v>0</v>
      </c>
      <c r="BZ87" s="70">
        <v>0</v>
      </c>
      <c r="CA87" s="70">
        <v>0</v>
      </c>
      <c r="CB87" s="70">
        <v>0</v>
      </c>
      <c r="CC87" s="70">
        <f t="shared" si="81"/>
        <v>0</v>
      </c>
      <c r="CD87" s="70">
        <v>0</v>
      </c>
      <c r="CE87" s="70">
        <v>0</v>
      </c>
      <c r="CF87" s="70">
        <v>0</v>
      </c>
      <c r="CG87" s="70">
        <v>0</v>
      </c>
      <c r="CH87" s="70">
        <f t="shared" si="82"/>
        <v>0</v>
      </c>
      <c r="CI87" s="70">
        <v>0</v>
      </c>
      <c r="CJ87" s="70">
        <v>0</v>
      </c>
      <c r="CK87" s="70">
        <v>0</v>
      </c>
      <c r="CL87" s="70">
        <v>0</v>
      </c>
      <c r="CM87" s="70">
        <f t="shared" si="83"/>
        <v>0</v>
      </c>
      <c r="CN87" s="70">
        <v>0</v>
      </c>
      <c r="CO87" s="70">
        <v>0</v>
      </c>
      <c r="CP87" s="70">
        <v>0</v>
      </c>
      <c r="CQ87" s="70">
        <v>0</v>
      </c>
      <c r="CR87" s="70">
        <f t="shared" si="84"/>
        <v>0</v>
      </c>
      <c r="CS87" s="70">
        <v>0</v>
      </c>
      <c r="CT87" s="70">
        <v>0</v>
      </c>
      <c r="CU87" s="70">
        <v>0</v>
      </c>
      <c r="CV87" s="70">
        <v>0</v>
      </c>
      <c r="CW87" s="70">
        <f t="shared" si="85"/>
        <v>0</v>
      </c>
      <c r="CX87" s="70">
        <v>0</v>
      </c>
      <c r="CY87" s="70">
        <v>0</v>
      </c>
      <c r="CZ87" s="70">
        <v>0</v>
      </c>
      <c r="DA87" s="70">
        <v>0</v>
      </c>
      <c r="DB87" s="70">
        <f t="shared" si="86"/>
        <v>0</v>
      </c>
      <c r="DC87" s="70">
        <v>0</v>
      </c>
      <c r="DD87" s="70">
        <v>0</v>
      </c>
      <c r="DE87" s="70">
        <v>0</v>
      </c>
      <c r="DF87" s="70">
        <v>0</v>
      </c>
      <c r="DG87" s="70">
        <f t="shared" si="87"/>
        <v>0</v>
      </c>
      <c r="DH87" s="70">
        <v>0</v>
      </c>
      <c r="DI87" s="70">
        <v>0</v>
      </c>
      <c r="DJ87" s="70">
        <v>0</v>
      </c>
      <c r="DK87" s="70">
        <v>0</v>
      </c>
      <c r="DL87" s="70">
        <f t="shared" si="88"/>
        <v>0</v>
      </c>
      <c r="DM87" s="70">
        <v>0</v>
      </c>
      <c r="DN87" s="70">
        <v>0</v>
      </c>
      <c r="DO87" s="70">
        <v>0</v>
      </c>
      <c r="DP87" s="70">
        <v>0</v>
      </c>
      <c r="DQ87" s="70">
        <f t="shared" si="89"/>
        <v>0</v>
      </c>
      <c r="DR87" s="70">
        <v>0</v>
      </c>
      <c r="DS87" s="70">
        <v>0</v>
      </c>
      <c r="DT87" s="70">
        <v>0</v>
      </c>
      <c r="DU87" s="70">
        <v>0</v>
      </c>
      <c r="DV87" s="70">
        <f t="shared" si="90"/>
        <v>0</v>
      </c>
      <c r="DW87" s="70">
        <v>0</v>
      </c>
      <c r="DX87" s="70">
        <v>0</v>
      </c>
      <c r="DY87" s="70">
        <v>0</v>
      </c>
      <c r="DZ87" s="70">
        <v>0</v>
      </c>
      <c r="EA87" s="70">
        <f t="shared" si="91"/>
        <v>0</v>
      </c>
      <c r="EB87" s="70">
        <v>0</v>
      </c>
      <c r="EC87" s="70">
        <v>0</v>
      </c>
      <c r="ED87" s="70">
        <v>0</v>
      </c>
      <c r="EE87" s="70">
        <v>0</v>
      </c>
      <c r="EF87" s="70">
        <f t="shared" si="92"/>
        <v>0</v>
      </c>
      <c r="EG87" s="70">
        <v>0</v>
      </c>
      <c r="EH87" s="70">
        <v>0</v>
      </c>
      <c r="EI87" s="70">
        <v>0</v>
      </c>
      <c r="EJ87" s="70">
        <v>0</v>
      </c>
      <c r="EK87" s="70">
        <f t="shared" si="93"/>
        <v>0</v>
      </c>
      <c r="EL87" s="70">
        <v>0</v>
      </c>
      <c r="EM87" s="70">
        <v>0</v>
      </c>
      <c r="EN87" s="70">
        <v>0</v>
      </c>
      <c r="EO87" s="70">
        <v>0</v>
      </c>
      <c r="EP87" s="68">
        <f t="shared" si="94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95"/>
        <v>0</v>
      </c>
      <c r="EV87" s="68">
        <v>0</v>
      </c>
      <c r="EW87" s="68">
        <v>0</v>
      </c>
      <c r="EX87" s="68">
        <v>0</v>
      </c>
      <c r="EY87" s="68">
        <v>0</v>
      </c>
      <c r="FW87" s="46"/>
      <c r="FX87" s="46"/>
      <c r="FY87" s="46"/>
      <c r="FZ87" s="46"/>
      <c r="GA87" s="46"/>
      <c r="GB87" s="46"/>
      <c r="GC87" s="46"/>
      <c r="GD87" s="46"/>
      <c r="GE87" s="46"/>
      <c r="GF87" s="46"/>
      <c r="GG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114" t="s">
        <v>235</v>
      </c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87"/>
      <c r="CL88" s="87"/>
      <c r="CM88" s="87"/>
      <c r="CN88" s="87"/>
      <c r="CO88" s="87"/>
      <c r="CP88" s="87"/>
      <c r="CQ88" s="87"/>
      <c r="CR88" s="87"/>
      <c r="CS88" s="87"/>
      <c r="CT88" s="87"/>
      <c r="CU88" s="87"/>
      <c r="CV88" s="87"/>
      <c r="CW88" s="87"/>
      <c r="CX88" s="87"/>
      <c r="CY88" s="87"/>
      <c r="CZ88" s="87"/>
      <c r="DA88" s="87"/>
      <c r="DB88" s="87"/>
      <c r="DC88" s="87"/>
      <c r="DD88" s="87"/>
      <c r="DE88" s="87"/>
      <c r="DF88" s="87"/>
      <c r="DG88" s="87"/>
      <c r="DH88" s="87"/>
      <c r="DI88" s="87"/>
      <c r="DJ88" s="87"/>
      <c r="DK88" s="87"/>
      <c r="DL88" s="87"/>
      <c r="DM88" s="87"/>
      <c r="DN88" s="87"/>
      <c r="DO88" s="87"/>
      <c r="DP88" s="87"/>
      <c r="DQ88" s="87"/>
      <c r="DR88" s="87"/>
      <c r="DS88" s="87"/>
      <c r="DT88" s="87"/>
      <c r="DU88" s="87"/>
      <c r="DV88" s="87"/>
      <c r="DW88" s="87"/>
      <c r="DX88" s="87"/>
      <c r="DY88" s="87"/>
      <c r="DZ88" s="87"/>
      <c r="EA88" s="87"/>
      <c r="EB88" s="87"/>
      <c r="EC88" s="87"/>
      <c r="ED88" s="87"/>
      <c r="EE88" s="87"/>
      <c r="EF88" s="87"/>
      <c r="EG88" s="87"/>
      <c r="EH88" s="87"/>
      <c r="EI88" s="87"/>
      <c r="EJ88" s="87"/>
      <c r="EK88" s="87"/>
      <c r="EL88" s="87"/>
      <c r="EM88" s="87"/>
      <c r="EN88" s="87"/>
      <c r="EO88" s="87"/>
      <c r="EP88" s="87"/>
      <c r="EQ88" s="87"/>
      <c r="ER88" s="87"/>
      <c r="ES88" s="87"/>
      <c r="ET88" s="87"/>
      <c r="EU88" s="87"/>
      <c r="EV88" s="87"/>
      <c r="EW88" s="87"/>
      <c r="EX88" s="87"/>
      <c r="EY88" s="87"/>
      <c r="EZ88" s="87"/>
      <c r="FA88" s="87"/>
      <c r="FB88" s="87"/>
      <c r="FC88" s="87"/>
      <c r="FD88" s="87"/>
      <c r="FE88" s="87"/>
      <c r="FF88" s="87"/>
      <c r="FG88" s="87"/>
      <c r="FH88" s="87"/>
      <c r="FI88" s="87"/>
      <c r="FJ88" s="87"/>
      <c r="FK88" s="87"/>
      <c r="FL88" s="87"/>
      <c r="FM88" s="87"/>
      <c r="FN88" s="87"/>
      <c r="FO88" s="87"/>
      <c r="FP88" s="87"/>
      <c r="FQ88" s="87"/>
      <c r="FR88" s="87"/>
      <c r="FS88" s="87"/>
      <c r="FT88" s="87"/>
      <c r="FU88" s="87"/>
      <c r="FV88" s="87"/>
      <c r="FW88" s="87"/>
      <c r="FX88" s="87"/>
      <c r="FY88" s="87"/>
      <c r="FZ88" s="87"/>
      <c r="GA88" s="87"/>
      <c r="GB88" s="87"/>
      <c r="GC88" s="87"/>
      <c r="GD88" s="87"/>
      <c r="GE88" s="87"/>
      <c r="GF88" s="87"/>
      <c r="GG88" s="87"/>
      <c r="GH88" s="87"/>
      <c r="GI88" s="87"/>
      <c r="GJ88" s="87"/>
      <c r="GK88" s="87"/>
      <c r="GL88" s="87"/>
      <c r="GM88" s="88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99" t="s">
        <v>236</v>
      </c>
      <c r="C89" s="20" t="s">
        <v>237</v>
      </c>
      <c r="D89" s="41">
        <f t="shared" ref="D89:D108" si="96">F89+P89+Z89+AJ89+AT89+BD89+BN89+BX89+CH89+CR89+DB89+DL89+DV89+EF89+EP89+EZ89+FJ89+FT89+GD89+GN89+GX89+HH89+HR89+IB89+IL89+IV89+JF89+JP89+JZ89+KJ89+KT89+LD89+LN89</f>
        <v>0</v>
      </c>
      <c r="E89" s="48">
        <f t="shared" ref="E89:E108" si="97">K89+U89+AE89+AO89+AY89+BI89+BS89+CC89+CM89+CW89+DG89+DQ89+EA89+EK89+EU89+FE89+FO89+FY89+GI89+GS89+HC89+HM89+HW89+IG89+IQ89+JA89+JK89+JU89+KE89+KO89</f>
        <v>0</v>
      </c>
      <c r="F89" s="70">
        <f t="shared" ref="F89:F108" si="98">SUM(G89:J89)</f>
        <v>0</v>
      </c>
      <c r="G89" s="70">
        <v>0</v>
      </c>
      <c r="H89" s="70">
        <v>0</v>
      </c>
      <c r="I89" s="70">
        <v>0</v>
      </c>
      <c r="J89" s="70">
        <v>0</v>
      </c>
      <c r="K89" s="70">
        <f t="shared" ref="K89:K108" si="99">SUM(L89:O89)</f>
        <v>0</v>
      </c>
      <c r="L89" s="70">
        <v>0</v>
      </c>
      <c r="M89" s="70">
        <v>0</v>
      </c>
      <c r="N89" s="70">
        <v>0</v>
      </c>
      <c r="O89" s="70">
        <v>0</v>
      </c>
      <c r="P89" s="70">
        <f t="shared" ref="P89:P108" si="100">SUM(Q89:T89)</f>
        <v>0</v>
      </c>
      <c r="Q89" s="70">
        <v>0</v>
      </c>
      <c r="R89" s="70">
        <v>0</v>
      </c>
      <c r="S89" s="70">
        <v>0</v>
      </c>
      <c r="T89" s="70">
        <v>0</v>
      </c>
      <c r="U89" s="70">
        <f t="shared" ref="U89:U108" si="101">SUM(V89:Y89)</f>
        <v>0</v>
      </c>
      <c r="V89" s="70">
        <v>0</v>
      </c>
      <c r="W89" s="70">
        <v>0</v>
      </c>
      <c r="X89" s="70">
        <v>0</v>
      </c>
      <c r="Y89" s="70">
        <v>0</v>
      </c>
      <c r="Z89" s="70">
        <f t="shared" ref="Z89:Z108" si="102">SUM(AA89:AD89)</f>
        <v>0</v>
      </c>
      <c r="AA89" s="70">
        <v>0</v>
      </c>
      <c r="AB89" s="70">
        <v>0</v>
      </c>
      <c r="AC89" s="70">
        <v>0</v>
      </c>
      <c r="AD89" s="70">
        <v>0</v>
      </c>
      <c r="AE89" s="70">
        <f t="shared" ref="AE89:AE108" si="103">SUM(AF89:AI89)</f>
        <v>0</v>
      </c>
      <c r="AF89" s="70">
        <v>0</v>
      </c>
      <c r="AG89" s="70">
        <v>0</v>
      </c>
      <c r="AH89" s="70">
        <v>0</v>
      </c>
      <c r="AI89" s="70">
        <v>0</v>
      </c>
      <c r="AJ89" s="70">
        <f t="shared" ref="AJ89:AJ108" si="104">SUM(AK89:AN89)</f>
        <v>0</v>
      </c>
      <c r="AK89" s="70">
        <v>0</v>
      </c>
      <c r="AL89" s="70">
        <v>0</v>
      </c>
      <c r="AM89" s="70">
        <v>0</v>
      </c>
      <c r="AN89" s="70">
        <v>0</v>
      </c>
      <c r="AO89" s="70">
        <f t="shared" ref="AO89:AO108" si="105">SUM(AP89:AS89)</f>
        <v>0</v>
      </c>
      <c r="AP89" s="70">
        <v>0</v>
      </c>
      <c r="AQ89" s="70">
        <v>0</v>
      </c>
      <c r="AR89" s="70">
        <v>0</v>
      </c>
      <c r="AS89" s="70">
        <v>0</v>
      </c>
      <c r="AT89" s="70">
        <f t="shared" ref="AT89:AT108" si="106">SUM(AU89:AX89)</f>
        <v>0</v>
      </c>
      <c r="AU89" s="70">
        <v>0</v>
      </c>
      <c r="AV89" s="70">
        <v>0</v>
      </c>
      <c r="AW89" s="70">
        <v>0</v>
      </c>
      <c r="AX89" s="70">
        <v>0</v>
      </c>
      <c r="AY89" s="70">
        <f t="shared" ref="AY89:AY108" si="107">SUM(AZ89:BC89)</f>
        <v>0</v>
      </c>
      <c r="AZ89" s="70">
        <v>0</v>
      </c>
      <c r="BA89" s="70">
        <v>0</v>
      </c>
      <c r="BB89" s="70">
        <v>0</v>
      </c>
      <c r="BC89" s="70">
        <v>0</v>
      </c>
      <c r="BD89" s="70">
        <f t="shared" ref="BD89:BD108" si="108">SUM(BE89:BH89)</f>
        <v>0</v>
      </c>
      <c r="BE89" s="70">
        <v>0</v>
      </c>
      <c r="BF89" s="70">
        <v>0</v>
      </c>
      <c r="BG89" s="70">
        <v>0</v>
      </c>
      <c r="BH89" s="70">
        <v>0</v>
      </c>
      <c r="BI89" s="70">
        <f t="shared" ref="BI89:BI108" si="109">SUM(BJ89:BM89)</f>
        <v>0</v>
      </c>
      <c r="BJ89" s="70">
        <v>0</v>
      </c>
      <c r="BK89" s="70">
        <v>0</v>
      </c>
      <c r="BL89" s="70">
        <v>0</v>
      </c>
      <c r="BM89" s="70">
        <v>0</v>
      </c>
      <c r="BN89" s="70">
        <f t="shared" ref="BN89:BN108" si="110">SUM(BO89:BR89)</f>
        <v>0</v>
      </c>
      <c r="BO89" s="70">
        <v>0</v>
      </c>
      <c r="BP89" s="70">
        <v>0</v>
      </c>
      <c r="BQ89" s="70">
        <v>0</v>
      </c>
      <c r="BR89" s="70">
        <v>0</v>
      </c>
      <c r="BS89" s="70">
        <f t="shared" ref="BS89:BS108" si="111">SUM(BT89:BW89)</f>
        <v>0</v>
      </c>
      <c r="BT89" s="70">
        <v>0</v>
      </c>
      <c r="BU89" s="70">
        <v>0</v>
      </c>
      <c r="BV89" s="70">
        <v>0</v>
      </c>
      <c r="BW89" s="70">
        <v>0</v>
      </c>
      <c r="BX89" s="70">
        <f t="shared" ref="BX89:BX108" si="112">SUM(BY89:CB89)</f>
        <v>0</v>
      </c>
      <c r="BY89" s="70">
        <v>0</v>
      </c>
      <c r="BZ89" s="70">
        <v>0</v>
      </c>
      <c r="CA89" s="70">
        <v>0</v>
      </c>
      <c r="CB89" s="70">
        <v>0</v>
      </c>
      <c r="CC89" s="70">
        <f t="shared" ref="CC89:CC108" si="113">SUM(CD89:CG89)</f>
        <v>0</v>
      </c>
      <c r="CD89" s="70">
        <v>0</v>
      </c>
      <c r="CE89" s="70">
        <v>0</v>
      </c>
      <c r="CF89" s="70">
        <v>0</v>
      </c>
      <c r="CG89" s="70">
        <v>0</v>
      </c>
      <c r="CH89" s="70">
        <f t="shared" ref="CH89:CH108" si="114">SUM(CI89:CL89)</f>
        <v>0</v>
      </c>
      <c r="CI89" s="70">
        <v>0</v>
      </c>
      <c r="CJ89" s="70">
        <v>0</v>
      </c>
      <c r="CK89" s="70">
        <v>0</v>
      </c>
      <c r="CL89" s="70">
        <v>0</v>
      </c>
      <c r="CM89" s="70">
        <f t="shared" ref="CM89:CM108" si="115">SUM(CN89:CQ89)</f>
        <v>0</v>
      </c>
      <c r="CN89" s="70">
        <v>0</v>
      </c>
      <c r="CO89" s="70">
        <v>0</v>
      </c>
      <c r="CP89" s="70">
        <v>0</v>
      </c>
      <c r="CQ89" s="70">
        <v>0</v>
      </c>
      <c r="CR89" s="70">
        <f t="shared" ref="CR89:CR108" si="116">SUM(CS89:CV89)</f>
        <v>0</v>
      </c>
      <c r="CS89" s="70">
        <v>0</v>
      </c>
      <c r="CT89" s="70">
        <v>0</v>
      </c>
      <c r="CU89" s="70">
        <v>0</v>
      </c>
      <c r="CV89" s="70">
        <v>0</v>
      </c>
      <c r="CW89" s="70">
        <f t="shared" ref="CW89:CW108" si="117">SUM(CX89:DA89)</f>
        <v>0</v>
      </c>
      <c r="CX89" s="70">
        <v>0</v>
      </c>
      <c r="CY89" s="70">
        <v>0</v>
      </c>
      <c r="CZ89" s="70">
        <v>0</v>
      </c>
      <c r="DA89" s="70">
        <v>0</v>
      </c>
      <c r="DB89" s="70">
        <f t="shared" ref="DB89:DB108" si="118">SUM(DC89:DF89)</f>
        <v>0</v>
      </c>
      <c r="DC89" s="70">
        <v>0</v>
      </c>
      <c r="DD89" s="70">
        <v>0</v>
      </c>
      <c r="DE89" s="70">
        <v>0</v>
      </c>
      <c r="DF89" s="70">
        <v>0</v>
      </c>
      <c r="DG89" s="70">
        <f t="shared" ref="DG89:DG108" si="119">SUM(DH89:DK89)</f>
        <v>0</v>
      </c>
      <c r="DH89" s="70">
        <v>0</v>
      </c>
      <c r="DI89" s="70">
        <v>0</v>
      </c>
      <c r="DJ89" s="70">
        <v>0</v>
      </c>
      <c r="DK89" s="70">
        <v>0</v>
      </c>
      <c r="DL89" s="70">
        <f t="shared" ref="DL89:DL108" si="120">SUM(DM89:DP89)</f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ref="DQ89:DQ108" si="121">SUM(DR89:DU89)</f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ref="DV89:DV108" si="122">SUM(DW89:DZ89)</f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ref="EA89:EA108" si="123">SUM(EB89:EE89)</f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ref="EF89:EF108" si="124">SUM(EG89:EJ89)</f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ref="EK89:EK108" si="125">SUM(EL89:EO89)</f>
        <v>0</v>
      </c>
      <c r="EL89" s="70">
        <v>0</v>
      </c>
      <c r="EM89" s="70">
        <v>0</v>
      </c>
      <c r="EN89" s="70">
        <v>0</v>
      </c>
      <c r="EO89" s="70">
        <v>0</v>
      </c>
      <c r="EP89" s="68">
        <f t="shared" ref="EP89:EP108" si="126">SUM(EQ89:ET89)</f>
        <v>0</v>
      </c>
      <c r="EQ89" s="68">
        <v>0</v>
      </c>
      <c r="ER89" s="68">
        <v>0</v>
      </c>
      <c r="ES89" s="68">
        <v>0</v>
      </c>
      <c r="ET89" s="68">
        <v>0</v>
      </c>
      <c r="EU89" s="68">
        <f t="shared" ref="EU89:EU108" si="127">SUM(EV89:EY89)</f>
        <v>0</v>
      </c>
      <c r="EV89" s="68">
        <v>0</v>
      </c>
      <c r="EW89" s="68">
        <v>0</v>
      </c>
      <c r="EX89" s="68">
        <v>0</v>
      </c>
      <c r="EY89" s="68">
        <v>0</v>
      </c>
      <c r="FW89" s="46"/>
      <c r="FX89" s="46"/>
      <c r="FY89" s="46"/>
      <c r="FZ89" s="46"/>
      <c r="GA89" s="46"/>
      <c r="GB89" s="46"/>
      <c r="GC89" s="46"/>
      <c r="GD89" s="46"/>
      <c r="GE89" s="46"/>
      <c r="GF89" s="46"/>
      <c r="GG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73"/>
      <c r="C90" s="20" t="s">
        <v>238</v>
      </c>
      <c r="D90" s="41">
        <f t="shared" si="96"/>
        <v>0</v>
      </c>
      <c r="E90" s="59">
        <f t="shared" si="97"/>
        <v>0</v>
      </c>
      <c r="F90" s="70">
        <f t="shared" si="98"/>
        <v>0</v>
      </c>
      <c r="G90" s="70">
        <v>0</v>
      </c>
      <c r="H90" s="70">
        <v>0</v>
      </c>
      <c r="I90" s="70">
        <v>0</v>
      </c>
      <c r="J90" s="70">
        <v>0</v>
      </c>
      <c r="K90" s="70">
        <f t="shared" si="99"/>
        <v>0</v>
      </c>
      <c r="L90" s="70">
        <v>0</v>
      </c>
      <c r="M90" s="70">
        <v>0</v>
      </c>
      <c r="N90" s="70">
        <v>0</v>
      </c>
      <c r="O90" s="70">
        <v>0</v>
      </c>
      <c r="P90" s="70">
        <f t="shared" si="100"/>
        <v>0</v>
      </c>
      <c r="Q90" s="70">
        <v>0</v>
      </c>
      <c r="R90" s="70">
        <v>0</v>
      </c>
      <c r="S90" s="70">
        <v>0</v>
      </c>
      <c r="T90" s="70">
        <v>0</v>
      </c>
      <c r="U90" s="70">
        <f t="shared" si="101"/>
        <v>0</v>
      </c>
      <c r="V90" s="70">
        <v>0</v>
      </c>
      <c r="W90" s="70">
        <v>0</v>
      </c>
      <c r="X90" s="70">
        <v>0</v>
      </c>
      <c r="Y90" s="70">
        <v>0</v>
      </c>
      <c r="Z90" s="70">
        <f t="shared" si="102"/>
        <v>0</v>
      </c>
      <c r="AA90" s="70">
        <v>0</v>
      </c>
      <c r="AB90" s="70">
        <v>0</v>
      </c>
      <c r="AC90" s="70">
        <v>0</v>
      </c>
      <c r="AD90" s="70">
        <v>0</v>
      </c>
      <c r="AE90" s="70">
        <f t="shared" si="103"/>
        <v>0</v>
      </c>
      <c r="AF90" s="70">
        <v>0</v>
      </c>
      <c r="AG90" s="70">
        <v>0</v>
      </c>
      <c r="AH90" s="70">
        <v>0</v>
      </c>
      <c r="AI90" s="70">
        <v>0</v>
      </c>
      <c r="AJ90" s="70">
        <f t="shared" si="104"/>
        <v>0</v>
      </c>
      <c r="AK90" s="70">
        <v>0</v>
      </c>
      <c r="AL90" s="70">
        <v>0</v>
      </c>
      <c r="AM90" s="70">
        <v>0</v>
      </c>
      <c r="AN90" s="70">
        <v>0</v>
      </c>
      <c r="AO90" s="70">
        <f t="shared" si="105"/>
        <v>0</v>
      </c>
      <c r="AP90" s="70">
        <v>0</v>
      </c>
      <c r="AQ90" s="70">
        <v>0</v>
      </c>
      <c r="AR90" s="70">
        <v>0</v>
      </c>
      <c r="AS90" s="70">
        <v>0</v>
      </c>
      <c r="AT90" s="70">
        <f t="shared" si="106"/>
        <v>0</v>
      </c>
      <c r="AU90" s="70">
        <v>0</v>
      </c>
      <c r="AV90" s="70">
        <v>0</v>
      </c>
      <c r="AW90" s="70">
        <v>0</v>
      </c>
      <c r="AX90" s="70">
        <v>0</v>
      </c>
      <c r="AY90" s="70">
        <f t="shared" si="107"/>
        <v>0</v>
      </c>
      <c r="AZ90" s="70">
        <v>0</v>
      </c>
      <c r="BA90" s="70">
        <v>0</v>
      </c>
      <c r="BB90" s="70">
        <v>0</v>
      </c>
      <c r="BC90" s="70">
        <v>0</v>
      </c>
      <c r="BD90" s="70">
        <f t="shared" si="108"/>
        <v>0</v>
      </c>
      <c r="BE90" s="70">
        <v>0</v>
      </c>
      <c r="BF90" s="70">
        <v>0</v>
      </c>
      <c r="BG90" s="70">
        <v>0</v>
      </c>
      <c r="BH90" s="70">
        <v>0</v>
      </c>
      <c r="BI90" s="70">
        <f t="shared" si="109"/>
        <v>0</v>
      </c>
      <c r="BJ90" s="70">
        <v>0</v>
      </c>
      <c r="BK90" s="70">
        <v>0</v>
      </c>
      <c r="BL90" s="70">
        <v>0</v>
      </c>
      <c r="BM90" s="70">
        <v>0</v>
      </c>
      <c r="BN90" s="70">
        <f t="shared" si="110"/>
        <v>0</v>
      </c>
      <c r="BO90" s="70">
        <v>0</v>
      </c>
      <c r="BP90" s="70">
        <v>0</v>
      </c>
      <c r="BQ90" s="70">
        <v>0</v>
      </c>
      <c r="BR90" s="70">
        <v>0</v>
      </c>
      <c r="BS90" s="70">
        <f t="shared" si="111"/>
        <v>0</v>
      </c>
      <c r="BT90" s="70">
        <v>0</v>
      </c>
      <c r="BU90" s="70">
        <v>0</v>
      </c>
      <c r="BV90" s="70">
        <v>0</v>
      </c>
      <c r="BW90" s="70">
        <v>0</v>
      </c>
      <c r="BX90" s="70">
        <f t="shared" si="112"/>
        <v>0</v>
      </c>
      <c r="BY90" s="70">
        <v>0</v>
      </c>
      <c r="BZ90" s="70">
        <v>0</v>
      </c>
      <c r="CA90" s="70">
        <v>0</v>
      </c>
      <c r="CB90" s="70">
        <v>0</v>
      </c>
      <c r="CC90" s="70">
        <f t="shared" si="113"/>
        <v>0</v>
      </c>
      <c r="CD90" s="70">
        <v>0</v>
      </c>
      <c r="CE90" s="70">
        <v>0</v>
      </c>
      <c r="CF90" s="70">
        <v>0</v>
      </c>
      <c r="CG90" s="70">
        <v>0</v>
      </c>
      <c r="CH90" s="70">
        <f t="shared" si="114"/>
        <v>0</v>
      </c>
      <c r="CI90" s="70">
        <v>0</v>
      </c>
      <c r="CJ90" s="70">
        <v>0</v>
      </c>
      <c r="CK90" s="70">
        <v>0</v>
      </c>
      <c r="CL90" s="70">
        <v>0</v>
      </c>
      <c r="CM90" s="70">
        <f t="shared" si="115"/>
        <v>0</v>
      </c>
      <c r="CN90" s="70">
        <v>0</v>
      </c>
      <c r="CO90" s="70">
        <v>0</v>
      </c>
      <c r="CP90" s="70">
        <v>0</v>
      </c>
      <c r="CQ90" s="70">
        <v>0</v>
      </c>
      <c r="CR90" s="70">
        <f t="shared" si="116"/>
        <v>0</v>
      </c>
      <c r="CS90" s="70">
        <v>0</v>
      </c>
      <c r="CT90" s="70">
        <v>0</v>
      </c>
      <c r="CU90" s="70">
        <v>0</v>
      </c>
      <c r="CV90" s="70">
        <v>0</v>
      </c>
      <c r="CW90" s="70">
        <f t="shared" si="117"/>
        <v>0</v>
      </c>
      <c r="CX90" s="70">
        <v>0</v>
      </c>
      <c r="CY90" s="70">
        <v>0</v>
      </c>
      <c r="CZ90" s="70">
        <v>0</v>
      </c>
      <c r="DA90" s="70">
        <v>0</v>
      </c>
      <c r="DB90" s="70">
        <f t="shared" si="118"/>
        <v>0</v>
      </c>
      <c r="DC90" s="70">
        <v>0</v>
      </c>
      <c r="DD90" s="70">
        <v>0</v>
      </c>
      <c r="DE90" s="70">
        <v>0</v>
      </c>
      <c r="DF90" s="70">
        <v>0</v>
      </c>
      <c r="DG90" s="70">
        <f t="shared" si="119"/>
        <v>0</v>
      </c>
      <c r="DH90" s="70">
        <v>0</v>
      </c>
      <c r="DI90" s="70">
        <v>0</v>
      </c>
      <c r="DJ90" s="70">
        <v>0</v>
      </c>
      <c r="DK90" s="70">
        <v>0</v>
      </c>
      <c r="DL90" s="70">
        <f t="shared" si="120"/>
        <v>0</v>
      </c>
      <c r="DM90" s="70">
        <v>0</v>
      </c>
      <c r="DN90" s="70">
        <v>0</v>
      </c>
      <c r="DO90" s="70">
        <v>0</v>
      </c>
      <c r="DP90" s="70">
        <v>0</v>
      </c>
      <c r="DQ90" s="70">
        <f t="shared" si="121"/>
        <v>0</v>
      </c>
      <c r="DR90" s="70">
        <v>0</v>
      </c>
      <c r="DS90" s="70">
        <v>0</v>
      </c>
      <c r="DT90" s="70">
        <v>0</v>
      </c>
      <c r="DU90" s="70">
        <v>0</v>
      </c>
      <c r="DV90" s="70">
        <f t="shared" si="122"/>
        <v>0</v>
      </c>
      <c r="DW90" s="70">
        <v>0</v>
      </c>
      <c r="DX90" s="70">
        <v>0</v>
      </c>
      <c r="DY90" s="70">
        <v>0</v>
      </c>
      <c r="DZ90" s="70">
        <v>0</v>
      </c>
      <c r="EA90" s="70">
        <f t="shared" si="123"/>
        <v>0</v>
      </c>
      <c r="EB90" s="70">
        <v>0</v>
      </c>
      <c r="EC90" s="70">
        <v>0</v>
      </c>
      <c r="ED90" s="70">
        <v>0</v>
      </c>
      <c r="EE90" s="70">
        <v>0</v>
      </c>
      <c r="EF90" s="70">
        <f t="shared" si="124"/>
        <v>0</v>
      </c>
      <c r="EG90" s="70">
        <v>0</v>
      </c>
      <c r="EH90" s="70">
        <v>0</v>
      </c>
      <c r="EI90" s="70">
        <v>0</v>
      </c>
      <c r="EJ90" s="70">
        <v>0</v>
      </c>
      <c r="EK90" s="70">
        <f t="shared" si="125"/>
        <v>0</v>
      </c>
      <c r="EL90" s="70">
        <v>0</v>
      </c>
      <c r="EM90" s="70">
        <v>0</v>
      </c>
      <c r="EN90" s="70">
        <v>0</v>
      </c>
      <c r="EO90" s="70">
        <v>0</v>
      </c>
      <c r="EP90" s="68">
        <f t="shared" si="126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27"/>
        <v>0</v>
      </c>
      <c r="EV90" s="68">
        <v>0</v>
      </c>
      <c r="EW90" s="68">
        <v>0</v>
      </c>
      <c r="EX90" s="68">
        <v>0</v>
      </c>
      <c r="EY90" s="68">
        <v>0</v>
      </c>
      <c r="FW90" s="46"/>
      <c r="FX90" s="46"/>
      <c r="FY90" s="46"/>
      <c r="FZ90" s="46"/>
      <c r="GA90" s="46"/>
      <c r="GB90" s="46"/>
      <c r="GC90" s="46"/>
      <c r="GD90" s="46"/>
      <c r="GE90" s="46"/>
      <c r="GF90" s="46"/>
      <c r="GG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73"/>
      <c r="C91" s="20" t="s">
        <v>160</v>
      </c>
      <c r="D91" s="41">
        <f t="shared" si="96"/>
        <v>6</v>
      </c>
      <c r="E91" s="59">
        <f t="shared" si="97"/>
        <v>15022</v>
      </c>
      <c r="F91" s="70">
        <f t="shared" si="98"/>
        <v>6</v>
      </c>
      <c r="G91" s="70">
        <v>6</v>
      </c>
      <c r="H91" s="70">
        <v>0</v>
      </c>
      <c r="I91" s="70">
        <v>0</v>
      </c>
      <c r="J91" s="70">
        <v>0</v>
      </c>
      <c r="K91" s="70">
        <f t="shared" si="99"/>
        <v>15022</v>
      </c>
      <c r="L91" s="70">
        <v>15022</v>
      </c>
      <c r="M91" s="70">
        <v>0</v>
      </c>
      <c r="N91" s="70">
        <v>0</v>
      </c>
      <c r="O91" s="70">
        <v>0</v>
      </c>
      <c r="P91" s="70">
        <f t="shared" si="100"/>
        <v>0</v>
      </c>
      <c r="Q91" s="70">
        <v>0</v>
      </c>
      <c r="R91" s="70">
        <v>0</v>
      </c>
      <c r="S91" s="70">
        <v>0</v>
      </c>
      <c r="T91" s="70">
        <v>0</v>
      </c>
      <c r="U91" s="70">
        <f t="shared" si="101"/>
        <v>0</v>
      </c>
      <c r="V91" s="70">
        <v>0</v>
      </c>
      <c r="W91" s="70">
        <v>0</v>
      </c>
      <c r="X91" s="70">
        <v>0</v>
      </c>
      <c r="Y91" s="70">
        <v>0</v>
      </c>
      <c r="Z91" s="70">
        <f t="shared" si="102"/>
        <v>0</v>
      </c>
      <c r="AA91" s="70">
        <v>0</v>
      </c>
      <c r="AB91" s="70">
        <v>0</v>
      </c>
      <c r="AC91" s="70">
        <v>0</v>
      </c>
      <c r="AD91" s="70">
        <v>0</v>
      </c>
      <c r="AE91" s="70">
        <f t="shared" si="103"/>
        <v>0</v>
      </c>
      <c r="AF91" s="70">
        <v>0</v>
      </c>
      <c r="AG91" s="70">
        <v>0</v>
      </c>
      <c r="AH91" s="70">
        <v>0</v>
      </c>
      <c r="AI91" s="70">
        <v>0</v>
      </c>
      <c r="AJ91" s="70">
        <f t="shared" si="104"/>
        <v>0</v>
      </c>
      <c r="AK91" s="70">
        <v>0</v>
      </c>
      <c r="AL91" s="70">
        <v>0</v>
      </c>
      <c r="AM91" s="70">
        <v>0</v>
      </c>
      <c r="AN91" s="70">
        <v>0</v>
      </c>
      <c r="AO91" s="70">
        <f t="shared" si="105"/>
        <v>0</v>
      </c>
      <c r="AP91" s="70">
        <v>0</v>
      </c>
      <c r="AQ91" s="70">
        <v>0</v>
      </c>
      <c r="AR91" s="70">
        <v>0</v>
      </c>
      <c r="AS91" s="70">
        <v>0</v>
      </c>
      <c r="AT91" s="70">
        <f t="shared" si="106"/>
        <v>0</v>
      </c>
      <c r="AU91" s="70">
        <v>0</v>
      </c>
      <c r="AV91" s="70">
        <v>0</v>
      </c>
      <c r="AW91" s="70">
        <v>0</v>
      </c>
      <c r="AX91" s="70">
        <v>0</v>
      </c>
      <c r="AY91" s="70">
        <f t="shared" si="107"/>
        <v>0</v>
      </c>
      <c r="AZ91" s="70">
        <v>0</v>
      </c>
      <c r="BA91" s="70">
        <v>0</v>
      </c>
      <c r="BB91" s="70">
        <v>0</v>
      </c>
      <c r="BC91" s="70">
        <v>0</v>
      </c>
      <c r="BD91" s="70">
        <f t="shared" si="108"/>
        <v>0</v>
      </c>
      <c r="BE91" s="70">
        <v>0</v>
      </c>
      <c r="BF91" s="70">
        <v>0</v>
      </c>
      <c r="BG91" s="70">
        <v>0</v>
      </c>
      <c r="BH91" s="70">
        <v>0</v>
      </c>
      <c r="BI91" s="70">
        <f t="shared" si="109"/>
        <v>0</v>
      </c>
      <c r="BJ91" s="70">
        <v>0</v>
      </c>
      <c r="BK91" s="70">
        <v>0</v>
      </c>
      <c r="BL91" s="70">
        <v>0</v>
      </c>
      <c r="BM91" s="70">
        <v>0</v>
      </c>
      <c r="BN91" s="70">
        <f t="shared" si="110"/>
        <v>0</v>
      </c>
      <c r="BO91" s="70">
        <v>0</v>
      </c>
      <c r="BP91" s="70">
        <v>0</v>
      </c>
      <c r="BQ91" s="70">
        <v>0</v>
      </c>
      <c r="BR91" s="70">
        <v>0</v>
      </c>
      <c r="BS91" s="70">
        <f t="shared" si="111"/>
        <v>0</v>
      </c>
      <c r="BT91" s="70">
        <v>0</v>
      </c>
      <c r="BU91" s="70">
        <v>0</v>
      </c>
      <c r="BV91" s="70">
        <v>0</v>
      </c>
      <c r="BW91" s="70">
        <v>0</v>
      </c>
      <c r="BX91" s="70">
        <f t="shared" si="112"/>
        <v>0</v>
      </c>
      <c r="BY91" s="70">
        <v>0</v>
      </c>
      <c r="BZ91" s="70">
        <v>0</v>
      </c>
      <c r="CA91" s="70">
        <v>0</v>
      </c>
      <c r="CB91" s="70">
        <v>0</v>
      </c>
      <c r="CC91" s="70">
        <f t="shared" si="113"/>
        <v>0</v>
      </c>
      <c r="CD91" s="70">
        <v>0</v>
      </c>
      <c r="CE91" s="70">
        <v>0</v>
      </c>
      <c r="CF91" s="70">
        <v>0</v>
      </c>
      <c r="CG91" s="70">
        <v>0</v>
      </c>
      <c r="CH91" s="70">
        <f t="shared" si="114"/>
        <v>0</v>
      </c>
      <c r="CI91" s="70">
        <v>0</v>
      </c>
      <c r="CJ91" s="70">
        <v>0</v>
      </c>
      <c r="CK91" s="70">
        <v>0</v>
      </c>
      <c r="CL91" s="70">
        <v>0</v>
      </c>
      <c r="CM91" s="70">
        <f t="shared" si="115"/>
        <v>0</v>
      </c>
      <c r="CN91" s="70">
        <v>0</v>
      </c>
      <c r="CO91" s="70">
        <v>0</v>
      </c>
      <c r="CP91" s="70">
        <v>0</v>
      </c>
      <c r="CQ91" s="70">
        <v>0</v>
      </c>
      <c r="CR91" s="70">
        <f t="shared" si="116"/>
        <v>0</v>
      </c>
      <c r="CS91" s="70">
        <v>0</v>
      </c>
      <c r="CT91" s="70">
        <v>0</v>
      </c>
      <c r="CU91" s="70">
        <v>0</v>
      </c>
      <c r="CV91" s="70">
        <v>0</v>
      </c>
      <c r="CW91" s="70">
        <f t="shared" si="117"/>
        <v>0</v>
      </c>
      <c r="CX91" s="70">
        <v>0</v>
      </c>
      <c r="CY91" s="70">
        <v>0</v>
      </c>
      <c r="CZ91" s="70">
        <v>0</v>
      </c>
      <c r="DA91" s="70">
        <v>0</v>
      </c>
      <c r="DB91" s="70">
        <f t="shared" si="118"/>
        <v>0</v>
      </c>
      <c r="DC91" s="70">
        <v>0</v>
      </c>
      <c r="DD91" s="70">
        <v>0</v>
      </c>
      <c r="DE91" s="70">
        <v>0</v>
      </c>
      <c r="DF91" s="70">
        <v>0</v>
      </c>
      <c r="DG91" s="70">
        <f t="shared" si="119"/>
        <v>0</v>
      </c>
      <c r="DH91" s="70">
        <v>0</v>
      </c>
      <c r="DI91" s="70">
        <v>0</v>
      </c>
      <c r="DJ91" s="70">
        <v>0</v>
      </c>
      <c r="DK91" s="70">
        <v>0</v>
      </c>
      <c r="DL91" s="70">
        <f t="shared" si="120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121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122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123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24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25"/>
        <v>0</v>
      </c>
      <c r="EL91" s="70">
        <v>0</v>
      </c>
      <c r="EM91" s="70">
        <v>0</v>
      </c>
      <c r="EN91" s="70">
        <v>0</v>
      </c>
      <c r="EO91" s="70">
        <v>0</v>
      </c>
      <c r="EP91" s="68">
        <f t="shared" si="126"/>
        <v>0</v>
      </c>
      <c r="EQ91" s="68">
        <v>0</v>
      </c>
      <c r="ER91" s="68">
        <v>0</v>
      </c>
      <c r="ES91" s="68">
        <v>0</v>
      </c>
      <c r="ET91" s="68">
        <v>0</v>
      </c>
      <c r="EU91" s="68">
        <f t="shared" si="127"/>
        <v>0</v>
      </c>
      <c r="EV91" s="68">
        <v>0</v>
      </c>
      <c r="EW91" s="68">
        <v>0</v>
      </c>
      <c r="EX91" s="68">
        <v>0</v>
      </c>
      <c r="EY91" s="68">
        <v>0</v>
      </c>
      <c r="FW91" s="46"/>
      <c r="FX91" s="46"/>
      <c r="FY91" s="46"/>
      <c r="FZ91" s="46"/>
      <c r="GA91" s="46"/>
      <c r="GB91" s="46"/>
      <c r="GC91" s="46"/>
      <c r="GD91" s="46"/>
      <c r="GE91" s="46"/>
      <c r="GF91" s="46"/>
      <c r="GG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73"/>
      <c r="C92" s="20" t="s">
        <v>161</v>
      </c>
      <c r="D92" s="41">
        <f t="shared" si="96"/>
        <v>0</v>
      </c>
      <c r="E92" s="59">
        <f t="shared" si="97"/>
        <v>0</v>
      </c>
      <c r="F92" s="70">
        <f t="shared" si="98"/>
        <v>0</v>
      </c>
      <c r="G92" s="70">
        <v>0</v>
      </c>
      <c r="H92" s="70">
        <v>0</v>
      </c>
      <c r="I92" s="70">
        <v>0</v>
      </c>
      <c r="J92" s="70">
        <v>0</v>
      </c>
      <c r="K92" s="70">
        <f t="shared" si="99"/>
        <v>0</v>
      </c>
      <c r="L92" s="70">
        <v>0</v>
      </c>
      <c r="M92" s="70">
        <v>0</v>
      </c>
      <c r="N92" s="70">
        <v>0</v>
      </c>
      <c r="O92" s="70">
        <v>0</v>
      </c>
      <c r="P92" s="70">
        <f t="shared" si="100"/>
        <v>0</v>
      </c>
      <c r="Q92" s="70">
        <v>0</v>
      </c>
      <c r="R92" s="70">
        <v>0</v>
      </c>
      <c r="S92" s="70">
        <v>0</v>
      </c>
      <c r="T92" s="70">
        <v>0</v>
      </c>
      <c r="U92" s="70">
        <f t="shared" si="101"/>
        <v>0</v>
      </c>
      <c r="V92" s="70">
        <v>0</v>
      </c>
      <c r="W92" s="70">
        <v>0</v>
      </c>
      <c r="X92" s="70">
        <v>0</v>
      </c>
      <c r="Y92" s="70">
        <v>0</v>
      </c>
      <c r="Z92" s="70">
        <f t="shared" si="102"/>
        <v>0</v>
      </c>
      <c r="AA92" s="70">
        <v>0</v>
      </c>
      <c r="AB92" s="70">
        <v>0</v>
      </c>
      <c r="AC92" s="70">
        <v>0</v>
      </c>
      <c r="AD92" s="70">
        <v>0</v>
      </c>
      <c r="AE92" s="70">
        <f t="shared" si="103"/>
        <v>0</v>
      </c>
      <c r="AF92" s="70">
        <v>0</v>
      </c>
      <c r="AG92" s="70">
        <v>0</v>
      </c>
      <c r="AH92" s="70">
        <v>0</v>
      </c>
      <c r="AI92" s="70">
        <v>0</v>
      </c>
      <c r="AJ92" s="70">
        <f t="shared" si="104"/>
        <v>0</v>
      </c>
      <c r="AK92" s="70">
        <v>0</v>
      </c>
      <c r="AL92" s="70">
        <v>0</v>
      </c>
      <c r="AM92" s="70">
        <v>0</v>
      </c>
      <c r="AN92" s="70">
        <v>0</v>
      </c>
      <c r="AO92" s="70">
        <f t="shared" si="105"/>
        <v>0</v>
      </c>
      <c r="AP92" s="70">
        <v>0</v>
      </c>
      <c r="AQ92" s="70">
        <v>0</v>
      </c>
      <c r="AR92" s="70">
        <v>0</v>
      </c>
      <c r="AS92" s="70">
        <v>0</v>
      </c>
      <c r="AT92" s="70">
        <f t="shared" si="106"/>
        <v>0</v>
      </c>
      <c r="AU92" s="70">
        <v>0</v>
      </c>
      <c r="AV92" s="70">
        <v>0</v>
      </c>
      <c r="AW92" s="70">
        <v>0</v>
      </c>
      <c r="AX92" s="70">
        <v>0</v>
      </c>
      <c r="AY92" s="70">
        <f t="shared" si="107"/>
        <v>0</v>
      </c>
      <c r="AZ92" s="70">
        <v>0</v>
      </c>
      <c r="BA92" s="70">
        <v>0</v>
      </c>
      <c r="BB92" s="70">
        <v>0</v>
      </c>
      <c r="BC92" s="70">
        <v>0</v>
      </c>
      <c r="BD92" s="70">
        <f t="shared" si="108"/>
        <v>0</v>
      </c>
      <c r="BE92" s="70">
        <v>0</v>
      </c>
      <c r="BF92" s="70">
        <v>0</v>
      </c>
      <c r="BG92" s="70">
        <v>0</v>
      </c>
      <c r="BH92" s="70">
        <v>0</v>
      </c>
      <c r="BI92" s="70">
        <f t="shared" si="109"/>
        <v>0</v>
      </c>
      <c r="BJ92" s="70">
        <v>0</v>
      </c>
      <c r="BK92" s="70">
        <v>0</v>
      </c>
      <c r="BL92" s="70">
        <v>0</v>
      </c>
      <c r="BM92" s="70">
        <v>0</v>
      </c>
      <c r="BN92" s="70">
        <f t="shared" si="110"/>
        <v>0</v>
      </c>
      <c r="BO92" s="70">
        <v>0</v>
      </c>
      <c r="BP92" s="70">
        <v>0</v>
      </c>
      <c r="BQ92" s="70">
        <v>0</v>
      </c>
      <c r="BR92" s="70">
        <v>0</v>
      </c>
      <c r="BS92" s="70">
        <f t="shared" si="111"/>
        <v>0</v>
      </c>
      <c r="BT92" s="70">
        <v>0</v>
      </c>
      <c r="BU92" s="70">
        <v>0</v>
      </c>
      <c r="BV92" s="70">
        <v>0</v>
      </c>
      <c r="BW92" s="70">
        <v>0</v>
      </c>
      <c r="BX92" s="70">
        <f t="shared" si="112"/>
        <v>0</v>
      </c>
      <c r="BY92" s="70">
        <v>0</v>
      </c>
      <c r="BZ92" s="70">
        <v>0</v>
      </c>
      <c r="CA92" s="70">
        <v>0</v>
      </c>
      <c r="CB92" s="70">
        <v>0</v>
      </c>
      <c r="CC92" s="70">
        <f t="shared" si="113"/>
        <v>0</v>
      </c>
      <c r="CD92" s="70">
        <v>0</v>
      </c>
      <c r="CE92" s="70">
        <v>0</v>
      </c>
      <c r="CF92" s="70">
        <v>0</v>
      </c>
      <c r="CG92" s="70">
        <v>0</v>
      </c>
      <c r="CH92" s="70">
        <f t="shared" si="114"/>
        <v>0</v>
      </c>
      <c r="CI92" s="70">
        <v>0</v>
      </c>
      <c r="CJ92" s="70">
        <v>0</v>
      </c>
      <c r="CK92" s="70">
        <v>0</v>
      </c>
      <c r="CL92" s="70">
        <v>0</v>
      </c>
      <c r="CM92" s="70">
        <f t="shared" si="115"/>
        <v>0</v>
      </c>
      <c r="CN92" s="70">
        <v>0</v>
      </c>
      <c r="CO92" s="70">
        <v>0</v>
      </c>
      <c r="CP92" s="70">
        <v>0</v>
      </c>
      <c r="CQ92" s="70">
        <v>0</v>
      </c>
      <c r="CR92" s="70">
        <f t="shared" si="116"/>
        <v>0</v>
      </c>
      <c r="CS92" s="70">
        <v>0</v>
      </c>
      <c r="CT92" s="70">
        <v>0</v>
      </c>
      <c r="CU92" s="70">
        <v>0</v>
      </c>
      <c r="CV92" s="70">
        <v>0</v>
      </c>
      <c r="CW92" s="70">
        <f t="shared" si="117"/>
        <v>0</v>
      </c>
      <c r="CX92" s="70">
        <v>0</v>
      </c>
      <c r="CY92" s="70">
        <v>0</v>
      </c>
      <c r="CZ92" s="70">
        <v>0</v>
      </c>
      <c r="DA92" s="70">
        <v>0</v>
      </c>
      <c r="DB92" s="70">
        <f t="shared" si="118"/>
        <v>0</v>
      </c>
      <c r="DC92" s="70">
        <v>0</v>
      </c>
      <c r="DD92" s="70">
        <v>0</v>
      </c>
      <c r="DE92" s="70">
        <v>0</v>
      </c>
      <c r="DF92" s="70">
        <v>0</v>
      </c>
      <c r="DG92" s="70">
        <f t="shared" si="119"/>
        <v>0</v>
      </c>
      <c r="DH92" s="70">
        <v>0</v>
      </c>
      <c r="DI92" s="70">
        <v>0</v>
      </c>
      <c r="DJ92" s="70">
        <v>0</v>
      </c>
      <c r="DK92" s="70">
        <v>0</v>
      </c>
      <c r="DL92" s="70">
        <f t="shared" si="120"/>
        <v>0</v>
      </c>
      <c r="DM92" s="70">
        <v>0</v>
      </c>
      <c r="DN92" s="70">
        <v>0</v>
      </c>
      <c r="DO92" s="70">
        <v>0</v>
      </c>
      <c r="DP92" s="70">
        <v>0</v>
      </c>
      <c r="DQ92" s="70">
        <f t="shared" si="121"/>
        <v>0</v>
      </c>
      <c r="DR92" s="70">
        <v>0</v>
      </c>
      <c r="DS92" s="70">
        <v>0</v>
      </c>
      <c r="DT92" s="70">
        <v>0</v>
      </c>
      <c r="DU92" s="70">
        <v>0</v>
      </c>
      <c r="DV92" s="70">
        <f t="shared" si="122"/>
        <v>0</v>
      </c>
      <c r="DW92" s="70">
        <v>0</v>
      </c>
      <c r="DX92" s="70">
        <v>0</v>
      </c>
      <c r="DY92" s="70">
        <v>0</v>
      </c>
      <c r="DZ92" s="70">
        <v>0</v>
      </c>
      <c r="EA92" s="70">
        <f t="shared" si="123"/>
        <v>0</v>
      </c>
      <c r="EB92" s="70">
        <v>0</v>
      </c>
      <c r="EC92" s="70">
        <v>0</v>
      </c>
      <c r="ED92" s="70">
        <v>0</v>
      </c>
      <c r="EE92" s="70">
        <v>0</v>
      </c>
      <c r="EF92" s="70">
        <f t="shared" si="124"/>
        <v>0</v>
      </c>
      <c r="EG92" s="70">
        <v>0</v>
      </c>
      <c r="EH92" s="70">
        <v>0</v>
      </c>
      <c r="EI92" s="70">
        <v>0</v>
      </c>
      <c r="EJ92" s="70">
        <v>0</v>
      </c>
      <c r="EK92" s="70">
        <f t="shared" si="125"/>
        <v>0</v>
      </c>
      <c r="EL92" s="70">
        <v>0</v>
      </c>
      <c r="EM92" s="70">
        <v>0</v>
      </c>
      <c r="EN92" s="70">
        <v>0</v>
      </c>
      <c r="EO92" s="70">
        <v>0</v>
      </c>
      <c r="EP92" s="68">
        <f t="shared" si="126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27"/>
        <v>0</v>
      </c>
      <c r="EV92" s="68">
        <v>0</v>
      </c>
      <c r="EW92" s="68">
        <v>0</v>
      </c>
      <c r="EX92" s="68">
        <v>0</v>
      </c>
      <c r="EY92" s="68">
        <v>0</v>
      </c>
      <c r="FW92" s="46"/>
      <c r="FX92" s="46"/>
      <c r="FY92" s="46"/>
      <c r="FZ92" s="46"/>
      <c r="GA92" s="46"/>
      <c r="GB92" s="46"/>
      <c r="GC92" s="46"/>
      <c r="GD92" s="46"/>
      <c r="GE92" s="46"/>
      <c r="GF92" s="46"/>
      <c r="GG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73"/>
      <c r="C93" s="20" t="s">
        <v>239</v>
      </c>
      <c r="D93" s="41">
        <f t="shared" si="96"/>
        <v>0</v>
      </c>
      <c r="E93" s="59">
        <f t="shared" si="97"/>
        <v>0</v>
      </c>
      <c r="F93" s="70">
        <f t="shared" si="98"/>
        <v>0</v>
      </c>
      <c r="G93" s="70">
        <v>0</v>
      </c>
      <c r="H93" s="70">
        <v>0</v>
      </c>
      <c r="I93" s="70">
        <v>0</v>
      </c>
      <c r="J93" s="70">
        <v>0</v>
      </c>
      <c r="K93" s="70">
        <f t="shared" si="99"/>
        <v>0</v>
      </c>
      <c r="L93" s="70">
        <v>0</v>
      </c>
      <c r="M93" s="70">
        <v>0</v>
      </c>
      <c r="N93" s="70">
        <v>0</v>
      </c>
      <c r="O93" s="70">
        <v>0</v>
      </c>
      <c r="P93" s="70">
        <f t="shared" si="100"/>
        <v>0</v>
      </c>
      <c r="Q93" s="70">
        <v>0</v>
      </c>
      <c r="R93" s="70">
        <v>0</v>
      </c>
      <c r="S93" s="70">
        <v>0</v>
      </c>
      <c r="T93" s="70">
        <v>0</v>
      </c>
      <c r="U93" s="70">
        <f t="shared" si="101"/>
        <v>0</v>
      </c>
      <c r="V93" s="70">
        <v>0</v>
      </c>
      <c r="W93" s="70">
        <v>0</v>
      </c>
      <c r="X93" s="70">
        <v>0</v>
      </c>
      <c r="Y93" s="70">
        <v>0</v>
      </c>
      <c r="Z93" s="70">
        <f t="shared" si="102"/>
        <v>0</v>
      </c>
      <c r="AA93" s="70">
        <v>0</v>
      </c>
      <c r="AB93" s="70">
        <v>0</v>
      </c>
      <c r="AC93" s="70">
        <v>0</v>
      </c>
      <c r="AD93" s="70">
        <v>0</v>
      </c>
      <c r="AE93" s="70">
        <f t="shared" si="103"/>
        <v>0</v>
      </c>
      <c r="AF93" s="70">
        <v>0</v>
      </c>
      <c r="AG93" s="70">
        <v>0</v>
      </c>
      <c r="AH93" s="70">
        <v>0</v>
      </c>
      <c r="AI93" s="70">
        <v>0</v>
      </c>
      <c r="AJ93" s="70">
        <f t="shared" si="104"/>
        <v>0</v>
      </c>
      <c r="AK93" s="70">
        <v>0</v>
      </c>
      <c r="AL93" s="70">
        <v>0</v>
      </c>
      <c r="AM93" s="70">
        <v>0</v>
      </c>
      <c r="AN93" s="70">
        <v>0</v>
      </c>
      <c r="AO93" s="70">
        <f t="shared" si="105"/>
        <v>0</v>
      </c>
      <c r="AP93" s="70">
        <v>0</v>
      </c>
      <c r="AQ93" s="70">
        <v>0</v>
      </c>
      <c r="AR93" s="70">
        <v>0</v>
      </c>
      <c r="AS93" s="70">
        <v>0</v>
      </c>
      <c r="AT93" s="70">
        <f t="shared" si="106"/>
        <v>0</v>
      </c>
      <c r="AU93" s="70">
        <v>0</v>
      </c>
      <c r="AV93" s="70">
        <v>0</v>
      </c>
      <c r="AW93" s="70">
        <v>0</v>
      </c>
      <c r="AX93" s="70">
        <v>0</v>
      </c>
      <c r="AY93" s="70">
        <f t="shared" si="107"/>
        <v>0</v>
      </c>
      <c r="AZ93" s="70">
        <v>0</v>
      </c>
      <c r="BA93" s="70">
        <v>0</v>
      </c>
      <c r="BB93" s="70">
        <v>0</v>
      </c>
      <c r="BC93" s="70">
        <v>0</v>
      </c>
      <c r="BD93" s="70">
        <f t="shared" si="108"/>
        <v>0</v>
      </c>
      <c r="BE93" s="70">
        <v>0</v>
      </c>
      <c r="BF93" s="70">
        <v>0</v>
      </c>
      <c r="BG93" s="70">
        <v>0</v>
      </c>
      <c r="BH93" s="70">
        <v>0</v>
      </c>
      <c r="BI93" s="70">
        <f t="shared" si="109"/>
        <v>0</v>
      </c>
      <c r="BJ93" s="70">
        <v>0</v>
      </c>
      <c r="BK93" s="70">
        <v>0</v>
      </c>
      <c r="BL93" s="70">
        <v>0</v>
      </c>
      <c r="BM93" s="70">
        <v>0</v>
      </c>
      <c r="BN93" s="70">
        <f t="shared" si="110"/>
        <v>0</v>
      </c>
      <c r="BO93" s="70">
        <v>0</v>
      </c>
      <c r="BP93" s="70">
        <v>0</v>
      </c>
      <c r="BQ93" s="70">
        <v>0</v>
      </c>
      <c r="BR93" s="70">
        <v>0</v>
      </c>
      <c r="BS93" s="70">
        <f t="shared" si="111"/>
        <v>0</v>
      </c>
      <c r="BT93" s="70">
        <v>0</v>
      </c>
      <c r="BU93" s="70">
        <v>0</v>
      </c>
      <c r="BV93" s="70">
        <v>0</v>
      </c>
      <c r="BW93" s="70">
        <v>0</v>
      </c>
      <c r="BX93" s="70">
        <f t="shared" si="112"/>
        <v>0</v>
      </c>
      <c r="BY93" s="70">
        <v>0</v>
      </c>
      <c r="BZ93" s="70">
        <v>0</v>
      </c>
      <c r="CA93" s="70">
        <v>0</v>
      </c>
      <c r="CB93" s="70">
        <v>0</v>
      </c>
      <c r="CC93" s="70">
        <f t="shared" si="113"/>
        <v>0</v>
      </c>
      <c r="CD93" s="70">
        <v>0</v>
      </c>
      <c r="CE93" s="70">
        <v>0</v>
      </c>
      <c r="CF93" s="70">
        <v>0</v>
      </c>
      <c r="CG93" s="70">
        <v>0</v>
      </c>
      <c r="CH93" s="70">
        <f t="shared" si="114"/>
        <v>0</v>
      </c>
      <c r="CI93" s="70">
        <v>0</v>
      </c>
      <c r="CJ93" s="70">
        <v>0</v>
      </c>
      <c r="CK93" s="70">
        <v>0</v>
      </c>
      <c r="CL93" s="70">
        <v>0</v>
      </c>
      <c r="CM93" s="70">
        <f t="shared" si="115"/>
        <v>0</v>
      </c>
      <c r="CN93" s="70">
        <v>0</v>
      </c>
      <c r="CO93" s="70">
        <v>0</v>
      </c>
      <c r="CP93" s="70">
        <v>0</v>
      </c>
      <c r="CQ93" s="70">
        <v>0</v>
      </c>
      <c r="CR93" s="70">
        <f t="shared" si="116"/>
        <v>0</v>
      </c>
      <c r="CS93" s="70">
        <v>0</v>
      </c>
      <c r="CT93" s="70">
        <v>0</v>
      </c>
      <c r="CU93" s="70">
        <v>0</v>
      </c>
      <c r="CV93" s="70">
        <v>0</v>
      </c>
      <c r="CW93" s="70">
        <f t="shared" si="117"/>
        <v>0</v>
      </c>
      <c r="CX93" s="70">
        <v>0</v>
      </c>
      <c r="CY93" s="70">
        <v>0</v>
      </c>
      <c r="CZ93" s="70">
        <v>0</v>
      </c>
      <c r="DA93" s="70">
        <v>0</v>
      </c>
      <c r="DB93" s="70">
        <f t="shared" si="118"/>
        <v>0</v>
      </c>
      <c r="DC93" s="70">
        <v>0</v>
      </c>
      <c r="DD93" s="70">
        <v>0</v>
      </c>
      <c r="DE93" s="70">
        <v>0</v>
      </c>
      <c r="DF93" s="70">
        <v>0</v>
      </c>
      <c r="DG93" s="70">
        <f t="shared" si="119"/>
        <v>0</v>
      </c>
      <c r="DH93" s="70">
        <v>0</v>
      </c>
      <c r="DI93" s="70">
        <v>0</v>
      </c>
      <c r="DJ93" s="70">
        <v>0</v>
      </c>
      <c r="DK93" s="70">
        <v>0</v>
      </c>
      <c r="DL93" s="70">
        <f t="shared" si="120"/>
        <v>0</v>
      </c>
      <c r="DM93" s="70">
        <v>0</v>
      </c>
      <c r="DN93" s="70">
        <v>0</v>
      </c>
      <c r="DO93" s="70">
        <v>0</v>
      </c>
      <c r="DP93" s="70">
        <v>0</v>
      </c>
      <c r="DQ93" s="70">
        <f t="shared" si="121"/>
        <v>0</v>
      </c>
      <c r="DR93" s="70">
        <v>0</v>
      </c>
      <c r="DS93" s="70">
        <v>0</v>
      </c>
      <c r="DT93" s="70">
        <v>0</v>
      </c>
      <c r="DU93" s="70">
        <v>0</v>
      </c>
      <c r="DV93" s="70">
        <f t="shared" si="122"/>
        <v>0</v>
      </c>
      <c r="DW93" s="70">
        <v>0</v>
      </c>
      <c r="DX93" s="70">
        <v>0</v>
      </c>
      <c r="DY93" s="70">
        <v>0</v>
      </c>
      <c r="DZ93" s="70">
        <v>0</v>
      </c>
      <c r="EA93" s="70">
        <f t="shared" si="123"/>
        <v>0</v>
      </c>
      <c r="EB93" s="70">
        <v>0</v>
      </c>
      <c r="EC93" s="70">
        <v>0</v>
      </c>
      <c r="ED93" s="70">
        <v>0</v>
      </c>
      <c r="EE93" s="70">
        <v>0</v>
      </c>
      <c r="EF93" s="70">
        <f t="shared" si="124"/>
        <v>0</v>
      </c>
      <c r="EG93" s="70">
        <v>0</v>
      </c>
      <c r="EH93" s="70">
        <v>0</v>
      </c>
      <c r="EI93" s="70">
        <v>0</v>
      </c>
      <c r="EJ93" s="70">
        <v>0</v>
      </c>
      <c r="EK93" s="70">
        <f t="shared" si="125"/>
        <v>0</v>
      </c>
      <c r="EL93" s="70">
        <v>0</v>
      </c>
      <c r="EM93" s="70">
        <v>0</v>
      </c>
      <c r="EN93" s="70">
        <v>0</v>
      </c>
      <c r="EO93" s="70">
        <v>0</v>
      </c>
      <c r="EP93" s="68">
        <f t="shared" si="126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27"/>
        <v>0</v>
      </c>
      <c r="EV93" s="68">
        <v>0</v>
      </c>
      <c r="EW93" s="68">
        <v>0</v>
      </c>
      <c r="EX93" s="68">
        <v>0</v>
      </c>
      <c r="EY93" s="68">
        <v>0</v>
      </c>
      <c r="FW93" s="46"/>
      <c r="FX93" s="46"/>
      <c r="FY93" s="46"/>
      <c r="FZ93" s="46"/>
      <c r="GA93" s="46"/>
      <c r="GB93" s="46"/>
      <c r="GC93" s="46"/>
      <c r="GD93" s="46"/>
      <c r="GE93" s="46"/>
      <c r="GF93" s="46"/>
      <c r="GG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73"/>
      <c r="C94" s="20" t="s">
        <v>240</v>
      </c>
      <c r="D94" s="41">
        <f t="shared" si="96"/>
        <v>4</v>
      </c>
      <c r="E94" s="59">
        <f t="shared" si="97"/>
        <v>4950</v>
      </c>
      <c r="F94" s="70">
        <f t="shared" si="98"/>
        <v>0</v>
      </c>
      <c r="G94" s="70">
        <v>0</v>
      </c>
      <c r="H94" s="70">
        <v>0</v>
      </c>
      <c r="I94" s="70">
        <v>0</v>
      </c>
      <c r="J94" s="70">
        <v>0</v>
      </c>
      <c r="K94" s="70">
        <f t="shared" si="99"/>
        <v>0</v>
      </c>
      <c r="L94" s="70">
        <v>0</v>
      </c>
      <c r="M94" s="70">
        <v>0</v>
      </c>
      <c r="N94" s="70">
        <v>0</v>
      </c>
      <c r="O94" s="70">
        <v>0</v>
      </c>
      <c r="P94" s="70">
        <f t="shared" si="100"/>
        <v>0</v>
      </c>
      <c r="Q94" s="70">
        <v>0</v>
      </c>
      <c r="R94" s="70">
        <v>0</v>
      </c>
      <c r="S94" s="70">
        <v>0</v>
      </c>
      <c r="T94" s="70">
        <v>0</v>
      </c>
      <c r="U94" s="70">
        <f t="shared" si="101"/>
        <v>0</v>
      </c>
      <c r="V94" s="70">
        <v>0</v>
      </c>
      <c r="W94" s="70">
        <v>0</v>
      </c>
      <c r="X94" s="70">
        <v>0</v>
      </c>
      <c r="Y94" s="70">
        <v>0</v>
      </c>
      <c r="Z94" s="70">
        <f t="shared" si="102"/>
        <v>0</v>
      </c>
      <c r="AA94" s="70">
        <v>0</v>
      </c>
      <c r="AB94" s="70">
        <v>0</v>
      </c>
      <c r="AC94" s="70">
        <v>0</v>
      </c>
      <c r="AD94" s="70">
        <v>0</v>
      </c>
      <c r="AE94" s="70">
        <f t="shared" si="103"/>
        <v>0</v>
      </c>
      <c r="AF94" s="70">
        <v>0</v>
      </c>
      <c r="AG94" s="70">
        <v>0</v>
      </c>
      <c r="AH94" s="70">
        <v>0</v>
      </c>
      <c r="AI94" s="70">
        <v>0</v>
      </c>
      <c r="AJ94" s="70">
        <f t="shared" si="104"/>
        <v>0</v>
      </c>
      <c r="AK94" s="70">
        <v>0</v>
      </c>
      <c r="AL94" s="70">
        <v>0</v>
      </c>
      <c r="AM94" s="70">
        <v>0</v>
      </c>
      <c r="AN94" s="70">
        <v>0</v>
      </c>
      <c r="AO94" s="70">
        <f t="shared" si="105"/>
        <v>0</v>
      </c>
      <c r="AP94" s="70">
        <v>0</v>
      </c>
      <c r="AQ94" s="70">
        <v>0</v>
      </c>
      <c r="AR94" s="70">
        <v>0</v>
      </c>
      <c r="AS94" s="70">
        <v>0</v>
      </c>
      <c r="AT94" s="70">
        <f t="shared" si="106"/>
        <v>0</v>
      </c>
      <c r="AU94" s="70">
        <v>0</v>
      </c>
      <c r="AV94" s="70">
        <v>0</v>
      </c>
      <c r="AW94" s="70">
        <v>0</v>
      </c>
      <c r="AX94" s="70">
        <v>0</v>
      </c>
      <c r="AY94" s="70">
        <f t="shared" si="107"/>
        <v>0</v>
      </c>
      <c r="AZ94" s="70">
        <v>0</v>
      </c>
      <c r="BA94" s="70">
        <v>0</v>
      </c>
      <c r="BB94" s="70">
        <v>0</v>
      </c>
      <c r="BC94" s="70">
        <v>0</v>
      </c>
      <c r="BD94" s="70">
        <f t="shared" si="108"/>
        <v>0</v>
      </c>
      <c r="BE94" s="70">
        <v>0</v>
      </c>
      <c r="BF94" s="70">
        <v>0</v>
      </c>
      <c r="BG94" s="70">
        <v>0</v>
      </c>
      <c r="BH94" s="70">
        <v>0</v>
      </c>
      <c r="BI94" s="70">
        <f t="shared" si="109"/>
        <v>0</v>
      </c>
      <c r="BJ94" s="70">
        <v>0</v>
      </c>
      <c r="BK94" s="70">
        <v>0</v>
      </c>
      <c r="BL94" s="70">
        <v>0</v>
      </c>
      <c r="BM94" s="70">
        <v>0</v>
      </c>
      <c r="BN94" s="70">
        <f t="shared" si="110"/>
        <v>0</v>
      </c>
      <c r="BO94" s="70">
        <v>0</v>
      </c>
      <c r="BP94" s="70">
        <v>0</v>
      </c>
      <c r="BQ94" s="70">
        <v>0</v>
      </c>
      <c r="BR94" s="70">
        <v>0</v>
      </c>
      <c r="BS94" s="70">
        <f t="shared" si="111"/>
        <v>0</v>
      </c>
      <c r="BT94" s="70">
        <v>0</v>
      </c>
      <c r="BU94" s="70">
        <v>0</v>
      </c>
      <c r="BV94" s="70">
        <v>0</v>
      </c>
      <c r="BW94" s="70">
        <v>0</v>
      </c>
      <c r="BX94" s="70">
        <f t="shared" si="112"/>
        <v>0</v>
      </c>
      <c r="BY94" s="70">
        <v>0</v>
      </c>
      <c r="BZ94" s="70">
        <v>0</v>
      </c>
      <c r="CA94" s="70">
        <v>0</v>
      </c>
      <c r="CB94" s="70">
        <v>0</v>
      </c>
      <c r="CC94" s="70">
        <f t="shared" si="113"/>
        <v>0</v>
      </c>
      <c r="CD94" s="70">
        <v>0</v>
      </c>
      <c r="CE94" s="70">
        <v>0</v>
      </c>
      <c r="CF94" s="70">
        <v>0</v>
      </c>
      <c r="CG94" s="70">
        <v>0</v>
      </c>
      <c r="CH94" s="70">
        <f t="shared" si="114"/>
        <v>0</v>
      </c>
      <c r="CI94" s="70">
        <v>0</v>
      </c>
      <c r="CJ94" s="70">
        <v>0</v>
      </c>
      <c r="CK94" s="70">
        <v>0</v>
      </c>
      <c r="CL94" s="70">
        <v>0</v>
      </c>
      <c r="CM94" s="70">
        <f t="shared" si="115"/>
        <v>0</v>
      </c>
      <c r="CN94" s="70">
        <v>0</v>
      </c>
      <c r="CO94" s="70">
        <v>0</v>
      </c>
      <c r="CP94" s="70">
        <v>0</v>
      </c>
      <c r="CQ94" s="70">
        <v>0</v>
      </c>
      <c r="CR94" s="70">
        <f t="shared" si="116"/>
        <v>0</v>
      </c>
      <c r="CS94" s="70">
        <v>0</v>
      </c>
      <c r="CT94" s="70">
        <v>0</v>
      </c>
      <c r="CU94" s="70">
        <v>0</v>
      </c>
      <c r="CV94" s="70">
        <v>0</v>
      </c>
      <c r="CW94" s="70">
        <f t="shared" si="117"/>
        <v>0</v>
      </c>
      <c r="CX94" s="70">
        <v>0</v>
      </c>
      <c r="CY94" s="70">
        <v>0</v>
      </c>
      <c r="CZ94" s="70">
        <v>0</v>
      </c>
      <c r="DA94" s="70">
        <v>0</v>
      </c>
      <c r="DB94" s="70">
        <f t="shared" si="118"/>
        <v>0</v>
      </c>
      <c r="DC94" s="70">
        <v>0</v>
      </c>
      <c r="DD94" s="70">
        <v>0</v>
      </c>
      <c r="DE94" s="70">
        <v>0</v>
      </c>
      <c r="DF94" s="70">
        <v>0</v>
      </c>
      <c r="DG94" s="70">
        <f t="shared" si="119"/>
        <v>0</v>
      </c>
      <c r="DH94" s="70">
        <v>0</v>
      </c>
      <c r="DI94" s="70">
        <v>0</v>
      </c>
      <c r="DJ94" s="70">
        <v>0</v>
      </c>
      <c r="DK94" s="70">
        <v>0</v>
      </c>
      <c r="DL94" s="70">
        <f t="shared" si="120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121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122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123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24"/>
        <v>4</v>
      </c>
      <c r="EG94" s="70">
        <v>4</v>
      </c>
      <c r="EH94" s="70">
        <v>0</v>
      </c>
      <c r="EI94" s="70">
        <v>0</v>
      </c>
      <c r="EJ94" s="70">
        <v>0</v>
      </c>
      <c r="EK94" s="70">
        <f t="shared" si="125"/>
        <v>4950</v>
      </c>
      <c r="EL94" s="70">
        <v>4950</v>
      </c>
      <c r="EM94" s="70">
        <v>0</v>
      </c>
      <c r="EN94" s="70">
        <v>0</v>
      </c>
      <c r="EO94" s="70">
        <v>0</v>
      </c>
      <c r="EP94" s="68">
        <f t="shared" si="126"/>
        <v>0</v>
      </c>
      <c r="EQ94" s="68">
        <v>0</v>
      </c>
      <c r="ER94" s="68">
        <v>0</v>
      </c>
      <c r="ES94" s="68">
        <v>0</v>
      </c>
      <c r="ET94" s="68">
        <v>0</v>
      </c>
      <c r="EU94" s="68">
        <f t="shared" si="127"/>
        <v>0</v>
      </c>
      <c r="EV94" s="68">
        <v>0</v>
      </c>
      <c r="EW94" s="68">
        <v>0</v>
      </c>
      <c r="EX94" s="68">
        <v>0</v>
      </c>
      <c r="EY94" s="68">
        <v>0</v>
      </c>
      <c r="FW94" s="46"/>
      <c r="FX94" s="46"/>
      <c r="FY94" s="46"/>
      <c r="FZ94" s="46"/>
      <c r="GA94" s="46"/>
      <c r="GB94" s="46"/>
      <c r="GC94" s="46"/>
      <c r="GD94" s="46"/>
      <c r="GE94" s="46"/>
      <c r="GF94" s="46"/>
      <c r="GG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73"/>
      <c r="C95" s="20" t="s">
        <v>241</v>
      </c>
      <c r="D95" s="41">
        <f t="shared" si="96"/>
        <v>0</v>
      </c>
      <c r="E95" s="59">
        <f t="shared" si="97"/>
        <v>0</v>
      </c>
      <c r="F95" s="70">
        <f t="shared" si="98"/>
        <v>0</v>
      </c>
      <c r="G95" s="70">
        <v>0</v>
      </c>
      <c r="H95" s="70">
        <v>0</v>
      </c>
      <c r="I95" s="70">
        <v>0</v>
      </c>
      <c r="J95" s="70">
        <v>0</v>
      </c>
      <c r="K95" s="70">
        <f t="shared" si="99"/>
        <v>0</v>
      </c>
      <c r="L95" s="70">
        <v>0</v>
      </c>
      <c r="M95" s="70">
        <v>0</v>
      </c>
      <c r="N95" s="70">
        <v>0</v>
      </c>
      <c r="O95" s="70">
        <v>0</v>
      </c>
      <c r="P95" s="70">
        <f t="shared" si="100"/>
        <v>0</v>
      </c>
      <c r="Q95" s="70">
        <v>0</v>
      </c>
      <c r="R95" s="70">
        <v>0</v>
      </c>
      <c r="S95" s="70">
        <v>0</v>
      </c>
      <c r="T95" s="70">
        <v>0</v>
      </c>
      <c r="U95" s="70">
        <f t="shared" si="101"/>
        <v>0</v>
      </c>
      <c r="V95" s="70">
        <v>0</v>
      </c>
      <c r="W95" s="70">
        <v>0</v>
      </c>
      <c r="X95" s="70">
        <v>0</v>
      </c>
      <c r="Y95" s="70">
        <v>0</v>
      </c>
      <c r="Z95" s="70">
        <f t="shared" si="102"/>
        <v>0</v>
      </c>
      <c r="AA95" s="70">
        <v>0</v>
      </c>
      <c r="AB95" s="70">
        <v>0</v>
      </c>
      <c r="AC95" s="70">
        <v>0</v>
      </c>
      <c r="AD95" s="70">
        <v>0</v>
      </c>
      <c r="AE95" s="70">
        <f t="shared" si="103"/>
        <v>0</v>
      </c>
      <c r="AF95" s="70">
        <v>0</v>
      </c>
      <c r="AG95" s="70">
        <v>0</v>
      </c>
      <c r="AH95" s="70">
        <v>0</v>
      </c>
      <c r="AI95" s="70">
        <v>0</v>
      </c>
      <c r="AJ95" s="70">
        <f t="shared" si="104"/>
        <v>0</v>
      </c>
      <c r="AK95" s="70">
        <v>0</v>
      </c>
      <c r="AL95" s="70">
        <v>0</v>
      </c>
      <c r="AM95" s="70">
        <v>0</v>
      </c>
      <c r="AN95" s="70">
        <v>0</v>
      </c>
      <c r="AO95" s="70">
        <f t="shared" si="105"/>
        <v>0</v>
      </c>
      <c r="AP95" s="70">
        <v>0</v>
      </c>
      <c r="AQ95" s="70">
        <v>0</v>
      </c>
      <c r="AR95" s="70">
        <v>0</v>
      </c>
      <c r="AS95" s="70">
        <v>0</v>
      </c>
      <c r="AT95" s="70">
        <f t="shared" si="106"/>
        <v>0</v>
      </c>
      <c r="AU95" s="70">
        <v>0</v>
      </c>
      <c r="AV95" s="70">
        <v>0</v>
      </c>
      <c r="AW95" s="70">
        <v>0</v>
      </c>
      <c r="AX95" s="70">
        <v>0</v>
      </c>
      <c r="AY95" s="70">
        <f t="shared" si="107"/>
        <v>0</v>
      </c>
      <c r="AZ95" s="70">
        <v>0</v>
      </c>
      <c r="BA95" s="70">
        <v>0</v>
      </c>
      <c r="BB95" s="70">
        <v>0</v>
      </c>
      <c r="BC95" s="70">
        <v>0</v>
      </c>
      <c r="BD95" s="70">
        <f t="shared" si="108"/>
        <v>0</v>
      </c>
      <c r="BE95" s="70">
        <v>0</v>
      </c>
      <c r="BF95" s="70">
        <v>0</v>
      </c>
      <c r="BG95" s="70">
        <v>0</v>
      </c>
      <c r="BH95" s="70">
        <v>0</v>
      </c>
      <c r="BI95" s="70">
        <f t="shared" si="109"/>
        <v>0</v>
      </c>
      <c r="BJ95" s="70">
        <v>0</v>
      </c>
      <c r="BK95" s="70">
        <v>0</v>
      </c>
      <c r="BL95" s="70">
        <v>0</v>
      </c>
      <c r="BM95" s="70">
        <v>0</v>
      </c>
      <c r="BN95" s="70">
        <f t="shared" si="110"/>
        <v>0</v>
      </c>
      <c r="BO95" s="70">
        <v>0</v>
      </c>
      <c r="BP95" s="70">
        <v>0</v>
      </c>
      <c r="BQ95" s="70">
        <v>0</v>
      </c>
      <c r="BR95" s="70">
        <v>0</v>
      </c>
      <c r="BS95" s="70">
        <f t="shared" si="111"/>
        <v>0</v>
      </c>
      <c r="BT95" s="70">
        <v>0</v>
      </c>
      <c r="BU95" s="70">
        <v>0</v>
      </c>
      <c r="BV95" s="70">
        <v>0</v>
      </c>
      <c r="BW95" s="70">
        <v>0</v>
      </c>
      <c r="BX95" s="70">
        <f t="shared" si="112"/>
        <v>0</v>
      </c>
      <c r="BY95" s="70">
        <v>0</v>
      </c>
      <c r="BZ95" s="70">
        <v>0</v>
      </c>
      <c r="CA95" s="70">
        <v>0</v>
      </c>
      <c r="CB95" s="70">
        <v>0</v>
      </c>
      <c r="CC95" s="70">
        <f t="shared" si="113"/>
        <v>0</v>
      </c>
      <c r="CD95" s="70">
        <v>0</v>
      </c>
      <c r="CE95" s="70">
        <v>0</v>
      </c>
      <c r="CF95" s="70">
        <v>0</v>
      </c>
      <c r="CG95" s="70">
        <v>0</v>
      </c>
      <c r="CH95" s="70">
        <f t="shared" si="114"/>
        <v>0</v>
      </c>
      <c r="CI95" s="70">
        <v>0</v>
      </c>
      <c r="CJ95" s="70">
        <v>0</v>
      </c>
      <c r="CK95" s="70">
        <v>0</v>
      </c>
      <c r="CL95" s="70">
        <v>0</v>
      </c>
      <c r="CM95" s="70">
        <f t="shared" si="115"/>
        <v>0</v>
      </c>
      <c r="CN95" s="70">
        <v>0</v>
      </c>
      <c r="CO95" s="70">
        <v>0</v>
      </c>
      <c r="CP95" s="70">
        <v>0</v>
      </c>
      <c r="CQ95" s="70">
        <v>0</v>
      </c>
      <c r="CR95" s="70">
        <f t="shared" si="116"/>
        <v>0</v>
      </c>
      <c r="CS95" s="70">
        <v>0</v>
      </c>
      <c r="CT95" s="70">
        <v>0</v>
      </c>
      <c r="CU95" s="70">
        <v>0</v>
      </c>
      <c r="CV95" s="70">
        <v>0</v>
      </c>
      <c r="CW95" s="70">
        <f t="shared" si="117"/>
        <v>0</v>
      </c>
      <c r="CX95" s="70">
        <v>0</v>
      </c>
      <c r="CY95" s="70">
        <v>0</v>
      </c>
      <c r="CZ95" s="70">
        <v>0</v>
      </c>
      <c r="DA95" s="70">
        <v>0</v>
      </c>
      <c r="DB95" s="70">
        <f t="shared" si="118"/>
        <v>0</v>
      </c>
      <c r="DC95" s="70">
        <v>0</v>
      </c>
      <c r="DD95" s="70">
        <v>0</v>
      </c>
      <c r="DE95" s="70">
        <v>0</v>
      </c>
      <c r="DF95" s="70">
        <v>0</v>
      </c>
      <c r="DG95" s="70">
        <f t="shared" si="119"/>
        <v>0</v>
      </c>
      <c r="DH95" s="70">
        <v>0</v>
      </c>
      <c r="DI95" s="70">
        <v>0</v>
      </c>
      <c r="DJ95" s="70">
        <v>0</v>
      </c>
      <c r="DK95" s="70">
        <v>0</v>
      </c>
      <c r="DL95" s="70">
        <f t="shared" si="120"/>
        <v>0</v>
      </c>
      <c r="DM95" s="70">
        <v>0</v>
      </c>
      <c r="DN95" s="70">
        <v>0</v>
      </c>
      <c r="DO95" s="70">
        <v>0</v>
      </c>
      <c r="DP95" s="70">
        <v>0</v>
      </c>
      <c r="DQ95" s="70">
        <f t="shared" si="121"/>
        <v>0</v>
      </c>
      <c r="DR95" s="70">
        <v>0</v>
      </c>
      <c r="DS95" s="70">
        <v>0</v>
      </c>
      <c r="DT95" s="70">
        <v>0</v>
      </c>
      <c r="DU95" s="70">
        <v>0</v>
      </c>
      <c r="DV95" s="70">
        <f t="shared" si="122"/>
        <v>0</v>
      </c>
      <c r="DW95" s="70">
        <v>0</v>
      </c>
      <c r="DX95" s="70">
        <v>0</v>
      </c>
      <c r="DY95" s="70">
        <v>0</v>
      </c>
      <c r="DZ95" s="70">
        <v>0</v>
      </c>
      <c r="EA95" s="70">
        <f t="shared" si="123"/>
        <v>0</v>
      </c>
      <c r="EB95" s="70">
        <v>0</v>
      </c>
      <c r="EC95" s="70">
        <v>0</v>
      </c>
      <c r="ED95" s="70">
        <v>0</v>
      </c>
      <c r="EE95" s="70">
        <v>0</v>
      </c>
      <c r="EF95" s="70">
        <f t="shared" si="124"/>
        <v>0</v>
      </c>
      <c r="EG95" s="70">
        <v>0</v>
      </c>
      <c r="EH95" s="70">
        <v>0</v>
      </c>
      <c r="EI95" s="70">
        <v>0</v>
      </c>
      <c r="EJ95" s="70">
        <v>0</v>
      </c>
      <c r="EK95" s="70">
        <f t="shared" si="125"/>
        <v>0</v>
      </c>
      <c r="EL95" s="70">
        <v>0</v>
      </c>
      <c r="EM95" s="70">
        <v>0</v>
      </c>
      <c r="EN95" s="70">
        <v>0</v>
      </c>
      <c r="EO95" s="70">
        <v>0</v>
      </c>
      <c r="EP95" s="68">
        <f t="shared" si="126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27"/>
        <v>0</v>
      </c>
      <c r="EV95" s="68">
        <v>0</v>
      </c>
      <c r="EW95" s="68">
        <v>0</v>
      </c>
      <c r="EX95" s="68">
        <v>0</v>
      </c>
      <c r="EY95" s="68">
        <v>0</v>
      </c>
      <c r="FW95" s="46"/>
      <c r="FX95" s="46"/>
      <c r="FY95" s="46"/>
      <c r="FZ95" s="46"/>
      <c r="GA95" s="46"/>
      <c r="GB95" s="46"/>
      <c r="GC95" s="46"/>
      <c r="GD95" s="46"/>
      <c r="GE95" s="46"/>
      <c r="GF95" s="46"/>
      <c r="GG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73"/>
      <c r="C96" s="20" t="s">
        <v>242</v>
      </c>
      <c r="D96" s="41">
        <f t="shared" si="96"/>
        <v>0</v>
      </c>
      <c r="E96" s="59">
        <f t="shared" si="97"/>
        <v>0</v>
      </c>
      <c r="F96" s="70">
        <f t="shared" si="98"/>
        <v>0</v>
      </c>
      <c r="G96" s="70">
        <v>0</v>
      </c>
      <c r="H96" s="70">
        <v>0</v>
      </c>
      <c r="I96" s="70">
        <v>0</v>
      </c>
      <c r="J96" s="70">
        <v>0</v>
      </c>
      <c r="K96" s="70">
        <f t="shared" si="99"/>
        <v>0</v>
      </c>
      <c r="L96" s="70">
        <v>0</v>
      </c>
      <c r="M96" s="70">
        <v>0</v>
      </c>
      <c r="N96" s="70">
        <v>0</v>
      </c>
      <c r="O96" s="70">
        <v>0</v>
      </c>
      <c r="P96" s="70">
        <f t="shared" si="100"/>
        <v>0</v>
      </c>
      <c r="Q96" s="70">
        <v>0</v>
      </c>
      <c r="R96" s="70">
        <v>0</v>
      </c>
      <c r="S96" s="70">
        <v>0</v>
      </c>
      <c r="T96" s="70">
        <v>0</v>
      </c>
      <c r="U96" s="70">
        <f t="shared" si="101"/>
        <v>0</v>
      </c>
      <c r="V96" s="70">
        <v>0</v>
      </c>
      <c r="W96" s="70">
        <v>0</v>
      </c>
      <c r="X96" s="70">
        <v>0</v>
      </c>
      <c r="Y96" s="70">
        <v>0</v>
      </c>
      <c r="Z96" s="70">
        <f t="shared" si="102"/>
        <v>0</v>
      </c>
      <c r="AA96" s="70">
        <v>0</v>
      </c>
      <c r="AB96" s="70">
        <v>0</v>
      </c>
      <c r="AC96" s="70">
        <v>0</v>
      </c>
      <c r="AD96" s="70">
        <v>0</v>
      </c>
      <c r="AE96" s="70">
        <f t="shared" si="103"/>
        <v>0</v>
      </c>
      <c r="AF96" s="70">
        <v>0</v>
      </c>
      <c r="AG96" s="70">
        <v>0</v>
      </c>
      <c r="AH96" s="70">
        <v>0</v>
      </c>
      <c r="AI96" s="70">
        <v>0</v>
      </c>
      <c r="AJ96" s="70">
        <f t="shared" si="104"/>
        <v>0</v>
      </c>
      <c r="AK96" s="70">
        <v>0</v>
      </c>
      <c r="AL96" s="70">
        <v>0</v>
      </c>
      <c r="AM96" s="70">
        <v>0</v>
      </c>
      <c r="AN96" s="70">
        <v>0</v>
      </c>
      <c r="AO96" s="70">
        <f t="shared" si="105"/>
        <v>0</v>
      </c>
      <c r="AP96" s="70">
        <v>0</v>
      </c>
      <c r="AQ96" s="70">
        <v>0</v>
      </c>
      <c r="AR96" s="70">
        <v>0</v>
      </c>
      <c r="AS96" s="70">
        <v>0</v>
      </c>
      <c r="AT96" s="70">
        <f t="shared" si="106"/>
        <v>0</v>
      </c>
      <c r="AU96" s="70">
        <v>0</v>
      </c>
      <c r="AV96" s="70">
        <v>0</v>
      </c>
      <c r="AW96" s="70">
        <v>0</v>
      </c>
      <c r="AX96" s="70">
        <v>0</v>
      </c>
      <c r="AY96" s="70">
        <f t="shared" si="107"/>
        <v>0</v>
      </c>
      <c r="AZ96" s="70">
        <v>0</v>
      </c>
      <c r="BA96" s="70">
        <v>0</v>
      </c>
      <c r="BB96" s="70">
        <v>0</v>
      </c>
      <c r="BC96" s="70">
        <v>0</v>
      </c>
      <c r="BD96" s="70">
        <f t="shared" si="108"/>
        <v>0</v>
      </c>
      <c r="BE96" s="70">
        <v>0</v>
      </c>
      <c r="BF96" s="70">
        <v>0</v>
      </c>
      <c r="BG96" s="70">
        <v>0</v>
      </c>
      <c r="BH96" s="70">
        <v>0</v>
      </c>
      <c r="BI96" s="70">
        <f t="shared" si="109"/>
        <v>0</v>
      </c>
      <c r="BJ96" s="70">
        <v>0</v>
      </c>
      <c r="BK96" s="70">
        <v>0</v>
      </c>
      <c r="BL96" s="70">
        <v>0</v>
      </c>
      <c r="BM96" s="70">
        <v>0</v>
      </c>
      <c r="BN96" s="70">
        <f t="shared" si="110"/>
        <v>0</v>
      </c>
      <c r="BO96" s="70">
        <v>0</v>
      </c>
      <c r="BP96" s="70">
        <v>0</v>
      </c>
      <c r="BQ96" s="70">
        <v>0</v>
      </c>
      <c r="BR96" s="70">
        <v>0</v>
      </c>
      <c r="BS96" s="70">
        <f t="shared" si="111"/>
        <v>0</v>
      </c>
      <c r="BT96" s="70">
        <v>0</v>
      </c>
      <c r="BU96" s="70">
        <v>0</v>
      </c>
      <c r="BV96" s="70">
        <v>0</v>
      </c>
      <c r="BW96" s="70">
        <v>0</v>
      </c>
      <c r="BX96" s="70">
        <f t="shared" si="112"/>
        <v>0</v>
      </c>
      <c r="BY96" s="70">
        <v>0</v>
      </c>
      <c r="BZ96" s="70">
        <v>0</v>
      </c>
      <c r="CA96" s="70">
        <v>0</v>
      </c>
      <c r="CB96" s="70">
        <v>0</v>
      </c>
      <c r="CC96" s="70">
        <f t="shared" si="113"/>
        <v>0</v>
      </c>
      <c r="CD96" s="70">
        <v>0</v>
      </c>
      <c r="CE96" s="70">
        <v>0</v>
      </c>
      <c r="CF96" s="70">
        <v>0</v>
      </c>
      <c r="CG96" s="70">
        <v>0</v>
      </c>
      <c r="CH96" s="70">
        <f t="shared" si="114"/>
        <v>0</v>
      </c>
      <c r="CI96" s="70">
        <v>0</v>
      </c>
      <c r="CJ96" s="70">
        <v>0</v>
      </c>
      <c r="CK96" s="70">
        <v>0</v>
      </c>
      <c r="CL96" s="70">
        <v>0</v>
      </c>
      <c r="CM96" s="70">
        <f t="shared" si="115"/>
        <v>0</v>
      </c>
      <c r="CN96" s="70">
        <v>0</v>
      </c>
      <c r="CO96" s="70">
        <v>0</v>
      </c>
      <c r="CP96" s="70">
        <v>0</v>
      </c>
      <c r="CQ96" s="70">
        <v>0</v>
      </c>
      <c r="CR96" s="70">
        <f t="shared" si="116"/>
        <v>0</v>
      </c>
      <c r="CS96" s="70">
        <v>0</v>
      </c>
      <c r="CT96" s="70">
        <v>0</v>
      </c>
      <c r="CU96" s="70">
        <v>0</v>
      </c>
      <c r="CV96" s="70">
        <v>0</v>
      </c>
      <c r="CW96" s="70">
        <f t="shared" si="117"/>
        <v>0</v>
      </c>
      <c r="CX96" s="70">
        <v>0</v>
      </c>
      <c r="CY96" s="70">
        <v>0</v>
      </c>
      <c r="CZ96" s="70">
        <v>0</v>
      </c>
      <c r="DA96" s="70">
        <v>0</v>
      </c>
      <c r="DB96" s="70">
        <f t="shared" si="118"/>
        <v>0</v>
      </c>
      <c r="DC96" s="70">
        <v>0</v>
      </c>
      <c r="DD96" s="70">
        <v>0</v>
      </c>
      <c r="DE96" s="70">
        <v>0</v>
      </c>
      <c r="DF96" s="70">
        <v>0</v>
      </c>
      <c r="DG96" s="70">
        <f t="shared" si="119"/>
        <v>0</v>
      </c>
      <c r="DH96" s="70">
        <v>0</v>
      </c>
      <c r="DI96" s="70">
        <v>0</v>
      </c>
      <c r="DJ96" s="70">
        <v>0</v>
      </c>
      <c r="DK96" s="70">
        <v>0</v>
      </c>
      <c r="DL96" s="70">
        <f t="shared" si="120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121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122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123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24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25"/>
        <v>0</v>
      </c>
      <c r="EL96" s="70">
        <v>0</v>
      </c>
      <c r="EM96" s="70">
        <v>0</v>
      </c>
      <c r="EN96" s="70">
        <v>0</v>
      </c>
      <c r="EO96" s="70">
        <v>0</v>
      </c>
      <c r="EP96" s="68">
        <f t="shared" si="126"/>
        <v>0</v>
      </c>
      <c r="EQ96" s="68">
        <v>0</v>
      </c>
      <c r="ER96" s="68">
        <v>0</v>
      </c>
      <c r="ES96" s="68">
        <v>0</v>
      </c>
      <c r="ET96" s="68">
        <v>0</v>
      </c>
      <c r="EU96" s="68">
        <f t="shared" si="127"/>
        <v>0</v>
      </c>
      <c r="EV96" s="68">
        <v>0</v>
      </c>
      <c r="EW96" s="68">
        <v>0</v>
      </c>
      <c r="EX96" s="68">
        <v>0</v>
      </c>
      <c r="EY96" s="68">
        <v>0</v>
      </c>
      <c r="FW96" s="46"/>
      <c r="FX96" s="46"/>
      <c r="FY96" s="46"/>
      <c r="FZ96" s="46"/>
      <c r="GA96" s="46"/>
      <c r="GB96" s="46"/>
      <c r="GC96" s="46"/>
      <c r="GD96" s="46"/>
      <c r="GE96" s="46"/>
      <c r="GF96" s="46"/>
      <c r="GG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73"/>
      <c r="C97" s="20" t="s">
        <v>243</v>
      </c>
      <c r="D97" s="41">
        <f t="shared" si="96"/>
        <v>0</v>
      </c>
      <c r="E97" s="59">
        <f t="shared" si="97"/>
        <v>0</v>
      </c>
      <c r="F97" s="70">
        <f t="shared" si="98"/>
        <v>0</v>
      </c>
      <c r="G97" s="70">
        <v>0</v>
      </c>
      <c r="H97" s="70">
        <v>0</v>
      </c>
      <c r="I97" s="70">
        <v>0</v>
      </c>
      <c r="J97" s="70">
        <v>0</v>
      </c>
      <c r="K97" s="70">
        <f t="shared" si="99"/>
        <v>0</v>
      </c>
      <c r="L97" s="70">
        <v>0</v>
      </c>
      <c r="M97" s="70">
        <v>0</v>
      </c>
      <c r="N97" s="70">
        <v>0</v>
      </c>
      <c r="O97" s="70">
        <v>0</v>
      </c>
      <c r="P97" s="70">
        <f t="shared" si="100"/>
        <v>0</v>
      </c>
      <c r="Q97" s="70">
        <v>0</v>
      </c>
      <c r="R97" s="70">
        <v>0</v>
      </c>
      <c r="S97" s="70">
        <v>0</v>
      </c>
      <c r="T97" s="70">
        <v>0</v>
      </c>
      <c r="U97" s="70">
        <f t="shared" si="101"/>
        <v>0</v>
      </c>
      <c r="V97" s="70">
        <v>0</v>
      </c>
      <c r="W97" s="70">
        <v>0</v>
      </c>
      <c r="X97" s="70">
        <v>0</v>
      </c>
      <c r="Y97" s="70">
        <v>0</v>
      </c>
      <c r="Z97" s="70">
        <f t="shared" si="102"/>
        <v>0</v>
      </c>
      <c r="AA97" s="70">
        <v>0</v>
      </c>
      <c r="AB97" s="70">
        <v>0</v>
      </c>
      <c r="AC97" s="70">
        <v>0</v>
      </c>
      <c r="AD97" s="70">
        <v>0</v>
      </c>
      <c r="AE97" s="70">
        <f t="shared" si="103"/>
        <v>0</v>
      </c>
      <c r="AF97" s="70">
        <v>0</v>
      </c>
      <c r="AG97" s="70">
        <v>0</v>
      </c>
      <c r="AH97" s="70">
        <v>0</v>
      </c>
      <c r="AI97" s="70">
        <v>0</v>
      </c>
      <c r="AJ97" s="70">
        <f t="shared" si="104"/>
        <v>0</v>
      </c>
      <c r="AK97" s="70">
        <v>0</v>
      </c>
      <c r="AL97" s="70">
        <v>0</v>
      </c>
      <c r="AM97" s="70">
        <v>0</v>
      </c>
      <c r="AN97" s="70">
        <v>0</v>
      </c>
      <c r="AO97" s="70">
        <f t="shared" si="105"/>
        <v>0</v>
      </c>
      <c r="AP97" s="70">
        <v>0</v>
      </c>
      <c r="AQ97" s="70">
        <v>0</v>
      </c>
      <c r="AR97" s="70">
        <v>0</v>
      </c>
      <c r="AS97" s="70">
        <v>0</v>
      </c>
      <c r="AT97" s="70">
        <f t="shared" si="106"/>
        <v>0</v>
      </c>
      <c r="AU97" s="70">
        <v>0</v>
      </c>
      <c r="AV97" s="70">
        <v>0</v>
      </c>
      <c r="AW97" s="70">
        <v>0</v>
      </c>
      <c r="AX97" s="70">
        <v>0</v>
      </c>
      <c r="AY97" s="70">
        <f t="shared" si="107"/>
        <v>0</v>
      </c>
      <c r="AZ97" s="70">
        <v>0</v>
      </c>
      <c r="BA97" s="70">
        <v>0</v>
      </c>
      <c r="BB97" s="70">
        <v>0</v>
      </c>
      <c r="BC97" s="70">
        <v>0</v>
      </c>
      <c r="BD97" s="70">
        <f t="shared" si="108"/>
        <v>0</v>
      </c>
      <c r="BE97" s="70">
        <v>0</v>
      </c>
      <c r="BF97" s="70">
        <v>0</v>
      </c>
      <c r="BG97" s="70">
        <v>0</v>
      </c>
      <c r="BH97" s="70">
        <v>0</v>
      </c>
      <c r="BI97" s="70">
        <f t="shared" si="109"/>
        <v>0</v>
      </c>
      <c r="BJ97" s="70">
        <v>0</v>
      </c>
      <c r="BK97" s="70">
        <v>0</v>
      </c>
      <c r="BL97" s="70">
        <v>0</v>
      </c>
      <c r="BM97" s="70">
        <v>0</v>
      </c>
      <c r="BN97" s="70">
        <f t="shared" si="110"/>
        <v>0</v>
      </c>
      <c r="BO97" s="70">
        <v>0</v>
      </c>
      <c r="BP97" s="70">
        <v>0</v>
      </c>
      <c r="BQ97" s="70">
        <v>0</v>
      </c>
      <c r="BR97" s="70">
        <v>0</v>
      </c>
      <c r="BS97" s="70">
        <f t="shared" si="111"/>
        <v>0</v>
      </c>
      <c r="BT97" s="70">
        <v>0</v>
      </c>
      <c r="BU97" s="70">
        <v>0</v>
      </c>
      <c r="BV97" s="70">
        <v>0</v>
      </c>
      <c r="BW97" s="70">
        <v>0</v>
      </c>
      <c r="BX97" s="70">
        <f t="shared" si="112"/>
        <v>0</v>
      </c>
      <c r="BY97" s="70">
        <v>0</v>
      </c>
      <c r="BZ97" s="70">
        <v>0</v>
      </c>
      <c r="CA97" s="70">
        <v>0</v>
      </c>
      <c r="CB97" s="70">
        <v>0</v>
      </c>
      <c r="CC97" s="70">
        <f t="shared" si="113"/>
        <v>0</v>
      </c>
      <c r="CD97" s="70">
        <v>0</v>
      </c>
      <c r="CE97" s="70">
        <v>0</v>
      </c>
      <c r="CF97" s="70">
        <v>0</v>
      </c>
      <c r="CG97" s="70">
        <v>0</v>
      </c>
      <c r="CH97" s="70">
        <f t="shared" si="114"/>
        <v>0</v>
      </c>
      <c r="CI97" s="70">
        <v>0</v>
      </c>
      <c r="CJ97" s="70">
        <v>0</v>
      </c>
      <c r="CK97" s="70">
        <v>0</v>
      </c>
      <c r="CL97" s="70">
        <v>0</v>
      </c>
      <c r="CM97" s="70">
        <f t="shared" si="115"/>
        <v>0</v>
      </c>
      <c r="CN97" s="70">
        <v>0</v>
      </c>
      <c r="CO97" s="70">
        <v>0</v>
      </c>
      <c r="CP97" s="70">
        <v>0</v>
      </c>
      <c r="CQ97" s="70">
        <v>0</v>
      </c>
      <c r="CR97" s="70">
        <f t="shared" si="116"/>
        <v>0</v>
      </c>
      <c r="CS97" s="70">
        <v>0</v>
      </c>
      <c r="CT97" s="70">
        <v>0</v>
      </c>
      <c r="CU97" s="70">
        <v>0</v>
      </c>
      <c r="CV97" s="70">
        <v>0</v>
      </c>
      <c r="CW97" s="70">
        <f t="shared" si="117"/>
        <v>0</v>
      </c>
      <c r="CX97" s="70">
        <v>0</v>
      </c>
      <c r="CY97" s="70">
        <v>0</v>
      </c>
      <c r="CZ97" s="70">
        <v>0</v>
      </c>
      <c r="DA97" s="70">
        <v>0</v>
      </c>
      <c r="DB97" s="70">
        <f t="shared" si="118"/>
        <v>0</v>
      </c>
      <c r="DC97" s="70">
        <v>0</v>
      </c>
      <c r="DD97" s="70">
        <v>0</v>
      </c>
      <c r="DE97" s="70">
        <v>0</v>
      </c>
      <c r="DF97" s="70">
        <v>0</v>
      </c>
      <c r="DG97" s="70">
        <f t="shared" si="119"/>
        <v>0</v>
      </c>
      <c r="DH97" s="70">
        <v>0</v>
      </c>
      <c r="DI97" s="70">
        <v>0</v>
      </c>
      <c r="DJ97" s="70">
        <v>0</v>
      </c>
      <c r="DK97" s="70">
        <v>0</v>
      </c>
      <c r="DL97" s="70">
        <f t="shared" si="120"/>
        <v>0</v>
      </c>
      <c r="DM97" s="70">
        <v>0</v>
      </c>
      <c r="DN97" s="70">
        <v>0</v>
      </c>
      <c r="DO97" s="70">
        <v>0</v>
      </c>
      <c r="DP97" s="70">
        <v>0</v>
      </c>
      <c r="DQ97" s="70">
        <f t="shared" si="121"/>
        <v>0</v>
      </c>
      <c r="DR97" s="70">
        <v>0</v>
      </c>
      <c r="DS97" s="70">
        <v>0</v>
      </c>
      <c r="DT97" s="70">
        <v>0</v>
      </c>
      <c r="DU97" s="70">
        <v>0</v>
      </c>
      <c r="DV97" s="70">
        <f t="shared" si="122"/>
        <v>0</v>
      </c>
      <c r="DW97" s="70">
        <v>0</v>
      </c>
      <c r="DX97" s="70">
        <v>0</v>
      </c>
      <c r="DY97" s="70">
        <v>0</v>
      </c>
      <c r="DZ97" s="70">
        <v>0</v>
      </c>
      <c r="EA97" s="70">
        <f t="shared" si="123"/>
        <v>0</v>
      </c>
      <c r="EB97" s="70">
        <v>0</v>
      </c>
      <c r="EC97" s="70">
        <v>0</v>
      </c>
      <c r="ED97" s="70">
        <v>0</v>
      </c>
      <c r="EE97" s="70">
        <v>0</v>
      </c>
      <c r="EF97" s="70">
        <f t="shared" si="124"/>
        <v>0</v>
      </c>
      <c r="EG97" s="70">
        <v>0</v>
      </c>
      <c r="EH97" s="70">
        <v>0</v>
      </c>
      <c r="EI97" s="70">
        <v>0</v>
      </c>
      <c r="EJ97" s="70">
        <v>0</v>
      </c>
      <c r="EK97" s="70">
        <f t="shared" si="125"/>
        <v>0</v>
      </c>
      <c r="EL97" s="70">
        <v>0</v>
      </c>
      <c r="EM97" s="70">
        <v>0</v>
      </c>
      <c r="EN97" s="70">
        <v>0</v>
      </c>
      <c r="EO97" s="70">
        <v>0</v>
      </c>
      <c r="EP97" s="68">
        <f t="shared" si="126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27"/>
        <v>0</v>
      </c>
      <c r="EV97" s="68">
        <v>0</v>
      </c>
      <c r="EW97" s="68">
        <v>0</v>
      </c>
      <c r="EX97" s="68">
        <v>0</v>
      </c>
      <c r="EY97" s="68">
        <v>0</v>
      </c>
      <c r="FW97" s="46"/>
      <c r="FX97" s="46"/>
      <c r="FY97" s="46"/>
      <c r="FZ97" s="46"/>
      <c r="GA97" s="46"/>
      <c r="GB97" s="46"/>
      <c r="GC97" s="46"/>
      <c r="GD97" s="46"/>
      <c r="GE97" s="46"/>
      <c r="GF97" s="46"/>
      <c r="GG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73"/>
      <c r="C98" s="20" t="s">
        <v>244</v>
      </c>
      <c r="D98" s="41">
        <f t="shared" si="96"/>
        <v>66</v>
      </c>
      <c r="E98" s="59">
        <f t="shared" si="97"/>
        <v>193529</v>
      </c>
      <c r="F98" s="70">
        <f t="shared" si="98"/>
        <v>0</v>
      </c>
      <c r="G98" s="70">
        <v>0</v>
      </c>
      <c r="H98" s="70">
        <v>0</v>
      </c>
      <c r="I98" s="70">
        <v>0</v>
      </c>
      <c r="J98" s="70">
        <v>0</v>
      </c>
      <c r="K98" s="70">
        <f t="shared" si="99"/>
        <v>0</v>
      </c>
      <c r="L98" s="70">
        <v>0</v>
      </c>
      <c r="M98" s="70">
        <v>0</v>
      </c>
      <c r="N98" s="70">
        <v>0</v>
      </c>
      <c r="O98" s="70">
        <v>0</v>
      </c>
      <c r="P98" s="70">
        <f t="shared" si="100"/>
        <v>54</v>
      </c>
      <c r="Q98" s="70">
        <v>50</v>
      </c>
      <c r="R98" s="70">
        <v>0</v>
      </c>
      <c r="S98" s="70">
        <v>4</v>
      </c>
      <c r="T98" s="70">
        <v>0</v>
      </c>
      <c r="U98" s="70">
        <f t="shared" si="101"/>
        <v>119836</v>
      </c>
      <c r="V98" s="70">
        <v>119836</v>
      </c>
      <c r="W98" s="70">
        <v>0</v>
      </c>
      <c r="X98" s="70">
        <v>0</v>
      </c>
      <c r="Y98" s="70">
        <v>0</v>
      </c>
      <c r="Z98" s="70">
        <f t="shared" si="102"/>
        <v>0</v>
      </c>
      <c r="AA98" s="70">
        <v>0</v>
      </c>
      <c r="AB98" s="70">
        <v>0</v>
      </c>
      <c r="AC98" s="70">
        <v>0</v>
      </c>
      <c r="AD98" s="70">
        <v>0</v>
      </c>
      <c r="AE98" s="70">
        <f t="shared" si="103"/>
        <v>0</v>
      </c>
      <c r="AF98" s="70">
        <v>0</v>
      </c>
      <c r="AG98" s="70">
        <v>0</v>
      </c>
      <c r="AH98" s="70">
        <v>0</v>
      </c>
      <c r="AI98" s="70">
        <v>0</v>
      </c>
      <c r="AJ98" s="70">
        <f t="shared" si="104"/>
        <v>0</v>
      </c>
      <c r="AK98" s="70">
        <v>0</v>
      </c>
      <c r="AL98" s="70">
        <v>0</v>
      </c>
      <c r="AM98" s="70">
        <v>0</v>
      </c>
      <c r="AN98" s="70">
        <v>0</v>
      </c>
      <c r="AO98" s="70">
        <f t="shared" si="105"/>
        <v>0</v>
      </c>
      <c r="AP98" s="70">
        <v>0</v>
      </c>
      <c r="AQ98" s="70">
        <v>0</v>
      </c>
      <c r="AR98" s="70">
        <v>0</v>
      </c>
      <c r="AS98" s="70">
        <v>0</v>
      </c>
      <c r="AT98" s="70">
        <f t="shared" si="106"/>
        <v>0</v>
      </c>
      <c r="AU98" s="70">
        <v>0</v>
      </c>
      <c r="AV98" s="70">
        <v>0</v>
      </c>
      <c r="AW98" s="70">
        <v>0</v>
      </c>
      <c r="AX98" s="70">
        <v>0</v>
      </c>
      <c r="AY98" s="70">
        <f t="shared" si="107"/>
        <v>0</v>
      </c>
      <c r="AZ98" s="70">
        <v>0</v>
      </c>
      <c r="BA98" s="70">
        <v>0</v>
      </c>
      <c r="BB98" s="70">
        <v>0</v>
      </c>
      <c r="BC98" s="70">
        <v>0</v>
      </c>
      <c r="BD98" s="70">
        <f t="shared" si="108"/>
        <v>4</v>
      </c>
      <c r="BE98" s="70">
        <v>4</v>
      </c>
      <c r="BF98" s="70">
        <v>0</v>
      </c>
      <c r="BG98" s="70">
        <v>0</v>
      </c>
      <c r="BH98" s="70">
        <v>0</v>
      </c>
      <c r="BI98" s="70">
        <f t="shared" si="109"/>
        <v>61096</v>
      </c>
      <c r="BJ98" s="70">
        <v>61096</v>
      </c>
      <c r="BK98" s="70">
        <v>0</v>
      </c>
      <c r="BL98" s="70">
        <v>0</v>
      </c>
      <c r="BM98" s="70">
        <v>0</v>
      </c>
      <c r="BN98" s="70">
        <f t="shared" si="110"/>
        <v>8</v>
      </c>
      <c r="BO98" s="70">
        <v>8</v>
      </c>
      <c r="BP98" s="70">
        <v>0</v>
      </c>
      <c r="BQ98" s="70">
        <v>0</v>
      </c>
      <c r="BR98" s="70">
        <v>0</v>
      </c>
      <c r="BS98" s="70">
        <f t="shared" si="111"/>
        <v>12597</v>
      </c>
      <c r="BT98" s="70">
        <v>12597</v>
      </c>
      <c r="BU98" s="70">
        <v>0</v>
      </c>
      <c r="BV98" s="70">
        <v>0</v>
      </c>
      <c r="BW98" s="70">
        <v>0</v>
      </c>
      <c r="BX98" s="70">
        <f t="shared" si="112"/>
        <v>0</v>
      </c>
      <c r="BY98" s="70">
        <v>0</v>
      </c>
      <c r="BZ98" s="70">
        <v>0</v>
      </c>
      <c r="CA98" s="70">
        <v>0</v>
      </c>
      <c r="CB98" s="70">
        <v>0</v>
      </c>
      <c r="CC98" s="70">
        <f t="shared" si="113"/>
        <v>0</v>
      </c>
      <c r="CD98" s="70">
        <v>0</v>
      </c>
      <c r="CE98" s="70">
        <v>0</v>
      </c>
      <c r="CF98" s="70">
        <v>0</v>
      </c>
      <c r="CG98" s="70">
        <v>0</v>
      </c>
      <c r="CH98" s="70">
        <f t="shared" si="114"/>
        <v>0</v>
      </c>
      <c r="CI98" s="70">
        <v>0</v>
      </c>
      <c r="CJ98" s="70">
        <v>0</v>
      </c>
      <c r="CK98" s="70">
        <v>0</v>
      </c>
      <c r="CL98" s="70">
        <v>0</v>
      </c>
      <c r="CM98" s="70">
        <f t="shared" si="115"/>
        <v>0</v>
      </c>
      <c r="CN98" s="70">
        <v>0</v>
      </c>
      <c r="CO98" s="70">
        <v>0</v>
      </c>
      <c r="CP98" s="70">
        <v>0</v>
      </c>
      <c r="CQ98" s="70">
        <v>0</v>
      </c>
      <c r="CR98" s="70">
        <f t="shared" si="116"/>
        <v>0</v>
      </c>
      <c r="CS98" s="70">
        <v>0</v>
      </c>
      <c r="CT98" s="70">
        <v>0</v>
      </c>
      <c r="CU98" s="70">
        <v>0</v>
      </c>
      <c r="CV98" s="70">
        <v>0</v>
      </c>
      <c r="CW98" s="70">
        <f t="shared" si="117"/>
        <v>0</v>
      </c>
      <c r="CX98" s="70">
        <v>0</v>
      </c>
      <c r="CY98" s="70">
        <v>0</v>
      </c>
      <c r="CZ98" s="70">
        <v>0</v>
      </c>
      <c r="DA98" s="70">
        <v>0</v>
      </c>
      <c r="DB98" s="70">
        <f t="shared" si="118"/>
        <v>0</v>
      </c>
      <c r="DC98" s="70">
        <v>0</v>
      </c>
      <c r="DD98" s="70">
        <v>0</v>
      </c>
      <c r="DE98" s="70">
        <v>0</v>
      </c>
      <c r="DF98" s="70">
        <v>0</v>
      </c>
      <c r="DG98" s="70">
        <f t="shared" si="119"/>
        <v>0</v>
      </c>
      <c r="DH98" s="70">
        <v>0</v>
      </c>
      <c r="DI98" s="70">
        <v>0</v>
      </c>
      <c r="DJ98" s="70">
        <v>0</v>
      </c>
      <c r="DK98" s="70">
        <v>0</v>
      </c>
      <c r="DL98" s="70">
        <f t="shared" si="120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121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122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123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24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25"/>
        <v>0</v>
      </c>
      <c r="EL98" s="70">
        <v>0</v>
      </c>
      <c r="EM98" s="70">
        <v>0</v>
      </c>
      <c r="EN98" s="70">
        <v>0</v>
      </c>
      <c r="EO98" s="70">
        <v>0</v>
      </c>
      <c r="EP98" s="68">
        <f t="shared" si="126"/>
        <v>0</v>
      </c>
      <c r="EQ98" s="68">
        <v>0</v>
      </c>
      <c r="ER98" s="68">
        <v>0</v>
      </c>
      <c r="ES98" s="68">
        <v>0</v>
      </c>
      <c r="ET98" s="68">
        <v>0</v>
      </c>
      <c r="EU98" s="68">
        <f t="shared" si="127"/>
        <v>0</v>
      </c>
      <c r="EV98" s="68">
        <v>0</v>
      </c>
      <c r="EW98" s="68">
        <v>0</v>
      </c>
      <c r="EX98" s="68">
        <v>0</v>
      </c>
      <c r="EY98" s="68">
        <v>0</v>
      </c>
      <c r="FW98" s="46"/>
      <c r="FX98" s="46"/>
      <c r="FY98" s="46"/>
      <c r="FZ98" s="46"/>
      <c r="GA98" s="46"/>
      <c r="GB98" s="46"/>
      <c r="GC98" s="46"/>
      <c r="GD98" s="46"/>
      <c r="GE98" s="46"/>
      <c r="GF98" s="46"/>
      <c r="GG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73"/>
      <c r="C99" s="20" t="s">
        <v>245</v>
      </c>
      <c r="D99" s="41">
        <f t="shared" si="96"/>
        <v>0</v>
      </c>
      <c r="E99" s="59">
        <f t="shared" si="97"/>
        <v>0</v>
      </c>
      <c r="F99" s="70">
        <f t="shared" si="98"/>
        <v>0</v>
      </c>
      <c r="G99" s="70">
        <v>0</v>
      </c>
      <c r="H99" s="70">
        <v>0</v>
      </c>
      <c r="I99" s="70">
        <v>0</v>
      </c>
      <c r="J99" s="70">
        <v>0</v>
      </c>
      <c r="K99" s="70">
        <f t="shared" si="99"/>
        <v>0</v>
      </c>
      <c r="L99" s="70">
        <v>0</v>
      </c>
      <c r="M99" s="70">
        <v>0</v>
      </c>
      <c r="N99" s="70">
        <v>0</v>
      </c>
      <c r="O99" s="70">
        <v>0</v>
      </c>
      <c r="P99" s="70">
        <f t="shared" si="100"/>
        <v>0</v>
      </c>
      <c r="Q99" s="70">
        <v>0</v>
      </c>
      <c r="R99" s="70">
        <v>0</v>
      </c>
      <c r="S99" s="70">
        <v>0</v>
      </c>
      <c r="T99" s="70">
        <v>0</v>
      </c>
      <c r="U99" s="70">
        <f t="shared" si="101"/>
        <v>0</v>
      </c>
      <c r="V99" s="70">
        <v>0</v>
      </c>
      <c r="W99" s="70">
        <v>0</v>
      </c>
      <c r="X99" s="70">
        <v>0</v>
      </c>
      <c r="Y99" s="70">
        <v>0</v>
      </c>
      <c r="Z99" s="70">
        <f t="shared" si="102"/>
        <v>0</v>
      </c>
      <c r="AA99" s="70">
        <v>0</v>
      </c>
      <c r="AB99" s="70">
        <v>0</v>
      </c>
      <c r="AC99" s="70">
        <v>0</v>
      </c>
      <c r="AD99" s="70">
        <v>0</v>
      </c>
      <c r="AE99" s="70">
        <f t="shared" si="103"/>
        <v>0</v>
      </c>
      <c r="AF99" s="70">
        <v>0</v>
      </c>
      <c r="AG99" s="70">
        <v>0</v>
      </c>
      <c r="AH99" s="70">
        <v>0</v>
      </c>
      <c r="AI99" s="70">
        <v>0</v>
      </c>
      <c r="AJ99" s="70">
        <f t="shared" si="104"/>
        <v>0</v>
      </c>
      <c r="AK99" s="70">
        <v>0</v>
      </c>
      <c r="AL99" s="70">
        <v>0</v>
      </c>
      <c r="AM99" s="70">
        <v>0</v>
      </c>
      <c r="AN99" s="70">
        <v>0</v>
      </c>
      <c r="AO99" s="70">
        <f t="shared" si="105"/>
        <v>0</v>
      </c>
      <c r="AP99" s="70">
        <v>0</v>
      </c>
      <c r="AQ99" s="70">
        <v>0</v>
      </c>
      <c r="AR99" s="70">
        <v>0</v>
      </c>
      <c r="AS99" s="70">
        <v>0</v>
      </c>
      <c r="AT99" s="70">
        <f t="shared" si="106"/>
        <v>0</v>
      </c>
      <c r="AU99" s="70">
        <v>0</v>
      </c>
      <c r="AV99" s="70">
        <v>0</v>
      </c>
      <c r="AW99" s="70">
        <v>0</v>
      </c>
      <c r="AX99" s="70">
        <v>0</v>
      </c>
      <c r="AY99" s="70">
        <f t="shared" si="107"/>
        <v>0</v>
      </c>
      <c r="AZ99" s="70">
        <v>0</v>
      </c>
      <c r="BA99" s="70">
        <v>0</v>
      </c>
      <c r="BB99" s="70">
        <v>0</v>
      </c>
      <c r="BC99" s="70">
        <v>0</v>
      </c>
      <c r="BD99" s="70">
        <f t="shared" si="108"/>
        <v>0</v>
      </c>
      <c r="BE99" s="70">
        <v>0</v>
      </c>
      <c r="BF99" s="70">
        <v>0</v>
      </c>
      <c r="BG99" s="70">
        <v>0</v>
      </c>
      <c r="BH99" s="70">
        <v>0</v>
      </c>
      <c r="BI99" s="70">
        <f t="shared" si="109"/>
        <v>0</v>
      </c>
      <c r="BJ99" s="70">
        <v>0</v>
      </c>
      <c r="BK99" s="70">
        <v>0</v>
      </c>
      <c r="BL99" s="70">
        <v>0</v>
      </c>
      <c r="BM99" s="70">
        <v>0</v>
      </c>
      <c r="BN99" s="70">
        <f t="shared" si="110"/>
        <v>0</v>
      </c>
      <c r="BO99" s="70">
        <v>0</v>
      </c>
      <c r="BP99" s="70">
        <v>0</v>
      </c>
      <c r="BQ99" s="70">
        <v>0</v>
      </c>
      <c r="BR99" s="70">
        <v>0</v>
      </c>
      <c r="BS99" s="70">
        <f t="shared" si="111"/>
        <v>0</v>
      </c>
      <c r="BT99" s="70">
        <v>0</v>
      </c>
      <c r="BU99" s="70">
        <v>0</v>
      </c>
      <c r="BV99" s="70">
        <v>0</v>
      </c>
      <c r="BW99" s="70">
        <v>0</v>
      </c>
      <c r="BX99" s="70">
        <f t="shared" si="112"/>
        <v>0</v>
      </c>
      <c r="BY99" s="70">
        <v>0</v>
      </c>
      <c r="BZ99" s="70">
        <v>0</v>
      </c>
      <c r="CA99" s="70">
        <v>0</v>
      </c>
      <c r="CB99" s="70">
        <v>0</v>
      </c>
      <c r="CC99" s="70">
        <f t="shared" si="113"/>
        <v>0</v>
      </c>
      <c r="CD99" s="70">
        <v>0</v>
      </c>
      <c r="CE99" s="70">
        <v>0</v>
      </c>
      <c r="CF99" s="70">
        <v>0</v>
      </c>
      <c r="CG99" s="70">
        <v>0</v>
      </c>
      <c r="CH99" s="70">
        <f t="shared" si="114"/>
        <v>0</v>
      </c>
      <c r="CI99" s="70">
        <v>0</v>
      </c>
      <c r="CJ99" s="70">
        <v>0</v>
      </c>
      <c r="CK99" s="70">
        <v>0</v>
      </c>
      <c r="CL99" s="70">
        <v>0</v>
      </c>
      <c r="CM99" s="70">
        <f t="shared" si="115"/>
        <v>0</v>
      </c>
      <c r="CN99" s="70">
        <v>0</v>
      </c>
      <c r="CO99" s="70">
        <v>0</v>
      </c>
      <c r="CP99" s="70">
        <v>0</v>
      </c>
      <c r="CQ99" s="70">
        <v>0</v>
      </c>
      <c r="CR99" s="70">
        <f t="shared" si="116"/>
        <v>0</v>
      </c>
      <c r="CS99" s="70">
        <v>0</v>
      </c>
      <c r="CT99" s="70">
        <v>0</v>
      </c>
      <c r="CU99" s="70">
        <v>0</v>
      </c>
      <c r="CV99" s="70">
        <v>0</v>
      </c>
      <c r="CW99" s="70">
        <f t="shared" si="117"/>
        <v>0</v>
      </c>
      <c r="CX99" s="70">
        <v>0</v>
      </c>
      <c r="CY99" s="70">
        <v>0</v>
      </c>
      <c r="CZ99" s="70">
        <v>0</v>
      </c>
      <c r="DA99" s="70">
        <v>0</v>
      </c>
      <c r="DB99" s="70">
        <f t="shared" si="118"/>
        <v>0</v>
      </c>
      <c r="DC99" s="70">
        <v>0</v>
      </c>
      <c r="DD99" s="70">
        <v>0</v>
      </c>
      <c r="DE99" s="70">
        <v>0</v>
      </c>
      <c r="DF99" s="70">
        <v>0</v>
      </c>
      <c r="DG99" s="70">
        <f t="shared" si="119"/>
        <v>0</v>
      </c>
      <c r="DH99" s="70">
        <v>0</v>
      </c>
      <c r="DI99" s="70">
        <v>0</v>
      </c>
      <c r="DJ99" s="70">
        <v>0</v>
      </c>
      <c r="DK99" s="70">
        <v>0</v>
      </c>
      <c r="DL99" s="70">
        <f t="shared" si="120"/>
        <v>0</v>
      </c>
      <c r="DM99" s="70">
        <v>0</v>
      </c>
      <c r="DN99" s="70">
        <v>0</v>
      </c>
      <c r="DO99" s="70">
        <v>0</v>
      </c>
      <c r="DP99" s="70">
        <v>0</v>
      </c>
      <c r="DQ99" s="70">
        <f t="shared" si="121"/>
        <v>0</v>
      </c>
      <c r="DR99" s="70">
        <v>0</v>
      </c>
      <c r="DS99" s="70">
        <v>0</v>
      </c>
      <c r="DT99" s="70">
        <v>0</v>
      </c>
      <c r="DU99" s="70">
        <v>0</v>
      </c>
      <c r="DV99" s="70">
        <f t="shared" si="122"/>
        <v>0</v>
      </c>
      <c r="DW99" s="70">
        <v>0</v>
      </c>
      <c r="DX99" s="70">
        <v>0</v>
      </c>
      <c r="DY99" s="70">
        <v>0</v>
      </c>
      <c r="DZ99" s="70">
        <v>0</v>
      </c>
      <c r="EA99" s="70">
        <f t="shared" si="123"/>
        <v>0</v>
      </c>
      <c r="EB99" s="70">
        <v>0</v>
      </c>
      <c r="EC99" s="70">
        <v>0</v>
      </c>
      <c r="ED99" s="70">
        <v>0</v>
      </c>
      <c r="EE99" s="70">
        <v>0</v>
      </c>
      <c r="EF99" s="70">
        <f t="shared" si="124"/>
        <v>0</v>
      </c>
      <c r="EG99" s="70">
        <v>0</v>
      </c>
      <c r="EH99" s="70">
        <v>0</v>
      </c>
      <c r="EI99" s="70">
        <v>0</v>
      </c>
      <c r="EJ99" s="70">
        <v>0</v>
      </c>
      <c r="EK99" s="70">
        <f t="shared" si="125"/>
        <v>0</v>
      </c>
      <c r="EL99" s="70">
        <v>0</v>
      </c>
      <c r="EM99" s="70">
        <v>0</v>
      </c>
      <c r="EN99" s="70">
        <v>0</v>
      </c>
      <c r="EO99" s="70">
        <v>0</v>
      </c>
      <c r="EP99" s="68">
        <f t="shared" si="126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27"/>
        <v>0</v>
      </c>
      <c r="EV99" s="68">
        <v>0</v>
      </c>
      <c r="EW99" s="68">
        <v>0</v>
      </c>
      <c r="EX99" s="68">
        <v>0</v>
      </c>
      <c r="EY99" s="68">
        <v>0</v>
      </c>
      <c r="FW99" s="46"/>
      <c r="FX99" s="46"/>
      <c r="FY99" s="46"/>
      <c r="FZ99" s="46"/>
      <c r="GA99" s="46"/>
      <c r="GB99" s="46"/>
      <c r="GC99" s="46"/>
      <c r="GD99" s="46"/>
      <c r="GE99" s="46"/>
      <c r="GF99" s="46"/>
      <c r="GG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73"/>
      <c r="C100" s="20" t="s">
        <v>246</v>
      </c>
      <c r="D100" s="41">
        <f t="shared" si="96"/>
        <v>172</v>
      </c>
      <c r="E100" s="59">
        <f t="shared" si="97"/>
        <v>400834</v>
      </c>
      <c r="F100" s="70">
        <f t="shared" si="98"/>
        <v>90</v>
      </c>
      <c r="G100" s="70">
        <v>90</v>
      </c>
      <c r="H100" s="70">
        <v>0</v>
      </c>
      <c r="I100" s="70">
        <v>0</v>
      </c>
      <c r="J100" s="70">
        <v>0</v>
      </c>
      <c r="K100" s="70">
        <f t="shared" si="99"/>
        <v>227319</v>
      </c>
      <c r="L100" s="70">
        <v>227319</v>
      </c>
      <c r="M100" s="70">
        <v>0</v>
      </c>
      <c r="N100" s="70">
        <v>0</v>
      </c>
      <c r="O100" s="70">
        <v>0</v>
      </c>
      <c r="P100" s="70">
        <f t="shared" si="100"/>
        <v>0</v>
      </c>
      <c r="Q100" s="70">
        <v>0</v>
      </c>
      <c r="R100" s="70">
        <v>0</v>
      </c>
      <c r="S100" s="70">
        <v>0</v>
      </c>
      <c r="T100" s="70">
        <v>0</v>
      </c>
      <c r="U100" s="70">
        <f t="shared" si="101"/>
        <v>0</v>
      </c>
      <c r="V100" s="70">
        <v>0</v>
      </c>
      <c r="W100" s="70">
        <v>0</v>
      </c>
      <c r="X100" s="70">
        <v>0</v>
      </c>
      <c r="Y100" s="70">
        <v>0</v>
      </c>
      <c r="Z100" s="70">
        <f t="shared" si="102"/>
        <v>0</v>
      </c>
      <c r="AA100" s="70">
        <v>0</v>
      </c>
      <c r="AB100" s="70">
        <v>0</v>
      </c>
      <c r="AC100" s="70">
        <v>0</v>
      </c>
      <c r="AD100" s="70">
        <v>0</v>
      </c>
      <c r="AE100" s="70">
        <f t="shared" si="103"/>
        <v>0</v>
      </c>
      <c r="AF100" s="70">
        <v>0</v>
      </c>
      <c r="AG100" s="70">
        <v>0</v>
      </c>
      <c r="AH100" s="70">
        <v>0</v>
      </c>
      <c r="AI100" s="70">
        <v>0</v>
      </c>
      <c r="AJ100" s="70">
        <f t="shared" si="104"/>
        <v>0</v>
      </c>
      <c r="AK100" s="70">
        <v>0</v>
      </c>
      <c r="AL100" s="70">
        <v>0</v>
      </c>
      <c r="AM100" s="70">
        <v>0</v>
      </c>
      <c r="AN100" s="70">
        <v>0</v>
      </c>
      <c r="AO100" s="70">
        <f t="shared" si="105"/>
        <v>0</v>
      </c>
      <c r="AP100" s="70">
        <v>0</v>
      </c>
      <c r="AQ100" s="70">
        <v>0</v>
      </c>
      <c r="AR100" s="70">
        <v>0</v>
      </c>
      <c r="AS100" s="70">
        <v>0</v>
      </c>
      <c r="AT100" s="70">
        <f t="shared" si="106"/>
        <v>0</v>
      </c>
      <c r="AU100" s="70">
        <v>0</v>
      </c>
      <c r="AV100" s="70">
        <v>0</v>
      </c>
      <c r="AW100" s="70">
        <v>0</v>
      </c>
      <c r="AX100" s="70">
        <v>0</v>
      </c>
      <c r="AY100" s="70">
        <f t="shared" si="107"/>
        <v>0</v>
      </c>
      <c r="AZ100" s="70">
        <v>0</v>
      </c>
      <c r="BA100" s="70">
        <v>0</v>
      </c>
      <c r="BB100" s="70">
        <v>0</v>
      </c>
      <c r="BC100" s="70">
        <v>0</v>
      </c>
      <c r="BD100" s="70">
        <f t="shared" si="108"/>
        <v>8</v>
      </c>
      <c r="BE100" s="70">
        <v>8</v>
      </c>
      <c r="BF100" s="70">
        <v>0</v>
      </c>
      <c r="BG100" s="70">
        <v>0</v>
      </c>
      <c r="BH100" s="70">
        <v>0</v>
      </c>
      <c r="BI100" s="70">
        <f t="shared" si="109"/>
        <v>86358</v>
      </c>
      <c r="BJ100" s="70">
        <v>86358</v>
      </c>
      <c r="BK100" s="70">
        <v>0</v>
      </c>
      <c r="BL100" s="70">
        <v>0</v>
      </c>
      <c r="BM100" s="70">
        <v>0</v>
      </c>
      <c r="BN100" s="70">
        <f t="shared" si="110"/>
        <v>18</v>
      </c>
      <c r="BO100" s="70">
        <v>18</v>
      </c>
      <c r="BP100" s="70">
        <v>0</v>
      </c>
      <c r="BQ100" s="70">
        <v>0</v>
      </c>
      <c r="BR100" s="70">
        <v>0</v>
      </c>
      <c r="BS100" s="70">
        <f t="shared" si="111"/>
        <v>19784</v>
      </c>
      <c r="BT100" s="70">
        <v>19784</v>
      </c>
      <c r="BU100" s="70">
        <v>0</v>
      </c>
      <c r="BV100" s="70">
        <v>0</v>
      </c>
      <c r="BW100" s="70">
        <v>0</v>
      </c>
      <c r="BX100" s="70">
        <f t="shared" si="112"/>
        <v>48</v>
      </c>
      <c r="BY100" s="70">
        <v>48</v>
      </c>
      <c r="BZ100" s="70">
        <v>0</v>
      </c>
      <c r="CA100" s="70">
        <v>0</v>
      </c>
      <c r="CB100" s="70">
        <v>0</v>
      </c>
      <c r="CC100" s="70">
        <f t="shared" si="113"/>
        <v>14881</v>
      </c>
      <c r="CD100" s="70">
        <v>14881</v>
      </c>
      <c r="CE100" s="70">
        <v>0</v>
      </c>
      <c r="CF100" s="70">
        <v>0</v>
      </c>
      <c r="CG100" s="70">
        <v>0</v>
      </c>
      <c r="CH100" s="70">
        <f t="shared" si="114"/>
        <v>5</v>
      </c>
      <c r="CI100" s="70">
        <v>5</v>
      </c>
      <c r="CJ100" s="70">
        <v>0</v>
      </c>
      <c r="CK100" s="70">
        <v>0</v>
      </c>
      <c r="CL100" s="70">
        <v>0</v>
      </c>
      <c r="CM100" s="70">
        <f t="shared" si="115"/>
        <v>21842</v>
      </c>
      <c r="CN100" s="70">
        <v>21842</v>
      </c>
      <c r="CO100" s="70">
        <v>0</v>
      </c>
      <c r="CP100" s="70">
        <v>0</v>
      </c>
      <c r="CQ100" s="70">
        <v>0</v>
      </c>
      <c r="CR100" s="70">
        <f t="shared" si="116"/>
        <v>3</v>
      </c>
      <c r="CS100" s="70">
        <v>3</v>
      </c>
      <c r="CT100" s="70">
        <v>0</v>
      </c>
      <c r="CU100" s="70">
        <v>0</v>
      </c>
      <c r="CV100" s="70">
        <v>0</v>
      </c>
      <c r="CW100" s="70">
        <f t="shared" si="117"/>
        <v>30650</v>
      </c>
      <c r="CX100" s="70">
        <v>30650</v>
      </c>
      <c r="CY100" s="70">
        <v>0</v>
      </c>
      <c r="CZ100" s="70">
        <v>0</v>
      </c>
      <c r="DA100" s="70">
        <v>0</v>
      </c>
      <c r="DB100" s="70">
        <f t="shared" si="118"/>
        <v>0</v>
      </c>
      <c r="DC100" s="70">
        <v>0</v>
      </c>
      <c r="DD100" s="70">
        <v>0</v>
      </c>
      <c r="DE100" s="70">
        <v>0</v>
      </c>
      <c r="DF100" s="70">
        <v>0</v>
      </c>
      <c r="DG100" s="70">
        <f t="shared" si="119"/>
        <v>0</v>
      </c>
      <c r="DH100" s="70">
        <v>0</v>
      </c>
      <c r="DI100" s="70">
        <v>0</v>
      </c>
      <c r="DJ100" s="70">
        <v>0</v>
      </c>
      <c r="DK100" s="70">
        <v>0</v>
      </c>
      <c r="DL100" s="70">
        <f t="shared" si="120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121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122"/>
        <v>0</v>
      </c>
      <c r="DW100" s="70">
        <v>0</v>
      </c>
      <c r="DX100" s="70">
        <v>0</v>
      </c>
      <c r="DY100" s="70">
        <v>0</v>
      </c>
      <c r="DZ100" s="70">
        <v>0</v>
      </c>
      <c r="EA100" s="70">
        <f t="shared" si="123"/>
        <v>0</v>
      </c>
      <c r="EB100" s="70">
        <v>0</v>
      </c>
      <c r="EC100" s="70">
        <v>0</v>
      </c>
      <c r="ED100" s="70">
        <v>0</v>
      </c>
      <c r="EE100" s="70">
        <v>0</v>
      </c>
      <c r="EF100" s="70">
        <f t="shared" si="124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25"/>
        <v>0</v>
      </c>
      <c r="EL100" s="70">
        <v>0</v>
      </c>
      <c r="EM100" s="70">
        <v>0</v>
      </c>
      <c r="EN100" s="70">
        <v>0</v>
      </c>
      <c r="EO100" s="70">
        <v>0</v>
      </c>
      <c r="EP100" s="68">
        <f t="shared" si="126"/>
        <v>0</v>
      </c>
      <c r="EQ100" s="68">
        <v>0</v>
      </c>
      <c r="ER100" s="68">
        <v>0</v>
      </c>
      <c r="ES100" s="68">
        <v>0</v>
      </c>
      <c r="ET100" s="68">
        <v>0</v>
      </c>
      <c r="EU100" s="68">
        <f t="shared" si="127"/>
        <v>0</v>
      </c>
      <c r="EV100" s="68">
        <v>0</v>
      </c>
      <c r="EW100" s="68">
        <v>0</v>
      </c>
      <c r="EX100" s="68">
        <v>0</v>
      </c>
      <c r="EY100" s="68">
        <v>0</v>
      </c>
      <c r="FW100" s="46"/>
      <c r="FX100" s="46"/>
      <c r="FY100" s="46"/>
      <c r="FZ100" s="46"/>
      <c r="GA100" s="46"/>
      <c r="GB100" s="46"/>
      <c r="GC100" s="46"/>
      <c r="GD100" s="46"/>
      <c r="GE100" s="46"/>
      <c r="GF100" s="46"/>
      <c r="GG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73"/>
      <c r="C101" s="20" t="s">
        <v>247</v>
      </c>
      <c r="D101" s="41">
        <f t="shared" si="96"/>
        <v>1</v>
      </c>
      <c r="E101" s="59">
        <f t="shared" si="97"/>
        <v>2261</v>
      </c>
      <c r="F101" s="70">
        <f t="shared" si="98"/>
        <v>1</v>
      </c>
      <c r="G101" s="70">
        <v>1</v>
      </c>
      <c r="H101" s="70">
        <v>0</v>
      </c>
      <c r="I101" s="70">
        <v>0</v>
      </c>
      <c r="J101" s="70">
        <v>0</v>
      </c>
      <c r="K101" s="70">
        <f t="shared" si="99"/>
        <v>2261</v>
      </c>
      <c r="L101" s="70">
        <v>2261</v>
      </c>
      <c r="M101" s="70">
        <v>0</v>
      </c>
      <c r="N101" s="70">
        <v>0</v>
      </c>
      <c r="O101" s="70">
        <v>0</v>
      </c>
      <c r="P101" s="70">
        <f t="shared" si="100"/>
        <v>0</v>
      </c>
      <c r="Q101" s="70">
        <v>0</v>
      </c>
      <c r="R101" s="70">
        <v>0</v>
      </c>
      <c r="S101" s="70">
        <v>0</v>
      </c>
      <c r="T101" s="70">
        <v>0</v>
      </c>
      <c r="U101" s="70">
        <f t="shared" si="101"/>
        <v>0</v>
      </c>
      <c r="V101" s="70">
        <v>0</v>
      </c>
      <c r="W101" s="70">
        <v>0</v>
      </c>
      <c r="X101" s="70">
        <v>0</v>
      </c>
      <c r="Y101" s="70">
        <v>0</v>
      </c>
      <c r="Z101" s="70">
        <f t="shared" si="102"/>
        <v>0</v>
      </c>
      <c r="AA101" s="70">
        <v>0</v>
      </c>
      <c r="AB101" s="70">
        <v>0</v>
      </c>
      <c r="AC101" s="70">
        <v>0</v>
      </c>
      <c r="AD101" s="70">
        <v>0</v>
      </c>
      <c r="AE101" s="70">
        <f t="shared" si="103"/>
        <v>0</v>
      </c>
      <c r="AF101" s="70">
        <v>0</v>
      </c>
      <c r="AG101" s="70">
        <v>0</v>
      </c>
      <c r="AH101" s="70">
        <v>0</v>
      </c>
      <c r="AI101" s="70">
        <v>0</v>
      </c>
      <c r="AJ101" s="70">
        <f t="shared" si="104"/>
        <v>0</v>
      </c>
      <c r="AK101" s="70">
        <v>0</v>
      </c>
      <c r="AL101" s="70">
        <v>0</v>
      </c>
      <c r="AM101" s="70">
        <v>0</v>
      </c>
      <c r="AN101" s="70">
        <v>0</v>
      </c>
      <c r="AO101" s="70">
        <f t="shared" si="105"/>
        <v>0</v>
      </c>
      <c r="AP101" s="70">
        <v>0</v>
      </c>
      <c r="AQ101" s="70">
        <v>0</v>
      </c>
      <c r="AR101" s="70">
        <v>0</v>
      </c>
      <c r="AS101" s="70">
        <v>0</v>
      </c>
      <c r="AT101" s="70">
        <f t="shared" si="106"/>
        <v>0</v>
      </c>
      <c r="AU101" s="70">
        <v>0</v>
      </c>
      <c r="AV101" s="70">
        <v>0</v>
      </c>
      <c r="AW101" s="70">
        <v>0</v>
      </c>
      <c r="AX101" s="70">
        <v>0</v>
      </c>
      <c r="AY101" s="70">
        <f t="shared" si="107"/>
        <v>0</v>
      </c>
      <c r="AZ101" s="70">
        <v>0</v>
      </c>
      <c r="BA101" s="70">
        <v>0</v>
      </c>
      <c r="BB101" s="70">
        <v>0</v>
      </c>
      <c r="BC101" s="70">
        <v>0</v>
      </c>
      <c r="BD101" s="70">
        <f t="shared" si="108"/>
        <v>0</v>
      </c>
      <c r="BE101" s="70">
        <v>0</v>
      </c>
      <c r="BF101" s="70">
        <v>0</v>
      </c>
      <c r="BG101" s="70">
        <v>0</v>
      </c>
      <c r="BH101" s="70">
        <v>0</v>
      </c>
      <c r="BI101" s="70">
        <f t="shared" si="109"/>
        <v>0</v>
      </c>
      <c r="BJ101" s="70">
        <v>0</v>
      </c>
      <c r="BK101" s="70">
        <v>0</v>
      </c>
      <c r="BL101" s="70">
        <v>0</v>
      </c>
      <c r="BM101" s="70">
        <v>0</v>
      </c>
      <c r="BN101" s="70">
        <f t="shared" si="110"/>
        <v>0</v>
      </c>
      <c r="BO101" s="70">
        <v>0</v>
      </c>
      <c r="BP101" s="70">
        <v>0</v>
      </c>
      <c r="BQ101" s="70">
        <v>0</v>
      </c>
      <c r="BR101" s="70">
        <v>0</v>
      </c>
      <c r="BS101" s="70">
        <f t="shared" si="111"/>
        <v>0</v>
      </c>
      <c r="BT101" s="70">
        <v>0</v>
      </c>
      <c r="BU101" s="70">
        <v>0</v>
      </c>
      <c r="BV101" s="70">
        <v>0</v>
      </c>
      <c r="BW101" s="70">
        <v>0</v>
      </c>
      <c r="BX101" s="70">
        <f t="shared" si="112"/>
        <v>0</v>
      </c>
      <c r="BY101" s="70">
        <v>0</v>
      </c>
      <c r="BZ101" s="70">
        <v>0</v>
      </c>
      <c r="CA101" s="70">
        <v>0</v>
      </c>
      <c r="CB101" s="70">
        <v>0</v>
      </c>
      <c r="CC101" s="70">
        <f t="shared" si="113"/>
        <v>0</v>
      </c>
      <c r="CD101" s="70">
        <v>0</v>
      </c>
      <c r="CE101" s="70">
        <v>0</v>
      </c>
      <c r="CF101" s="70">
        <v>0</v>
      </c>
      <c r="CG101" s="70">
        <v>0</v>
      </c>
      <c r="CH101" s="70">
        <f t="shared" si="114"/>
        <v>0</v>
      </c>
      <c r="CI101" s="70">
        <v>0</v>
      </c>
      <c r="CJ101" s="70">
        <v>0</v>
      </c>
      <c r="CK101" s="70">
        <v>0</v>
      </c>
      <c r="CL101" s="70">
        <v>0</v>
      </c>
      <c r="CM101" s="70">
        <f t="shared" si="115"/>
        <v>0</v>
      </c>
      <c r="CN101" s="70">
        <v>0</v>
      </c>
      <c r="CO101" s="70">
        <v>0</v>
      </c>
      <c r="CP101" s="70">
        <v>0</v>
      </c>
      <c r="CQ101" s="70">
        <v>0</v>
      </c>
      <c r="CR101" s="70">
        <f t="shared" si="116"/>
        <v>0</v>
      </c>
      <c r="CS101" s="70">
        <v>0</v>
      </c>
      <c r="CT101" s="70">
        <v>0</v>
      </c>
      <c r="CU101" s="70">
        <v>0</v>
      </c>
      <c r="CV101" s="70">
        <v>0</v>
      </c>
      <c r="CW101" s="70">
        <f t="shared" si="117"/>
        <v>0</v>
      </c>
      <c r="CX101" s="70">
        <v>0</v>
      </c>
      <c r="CY101" s="70">
        <v>0</v>
      </c>
      <c r="CZ101" s="70">
        <v>0</v>
      </c>
      <c r="DA101" s="70">
        <v>0</v>
      </c>
      <c r="DB101" s="70">
        <f t="shared" si="118"/>
        <v>0</v>
      </c>
      <c r="DC101" s="70">
        <v>0</v>
      </c>
      <c r="DD101" s="70">
        <v>0</v>
      </c>
      <c r="DE101" s="70">
        <v>0</v>
      </c>
      <c r="DF101" s="70">
        <v>0</v>
      </c>
      <c r="DG101" s="70">
        <f t="shared" si="119"/>
        <v>0</v>
      </c>
      <c r="DH101" s="70">
        <v>0</v>
      </c>
      <c r="DI101" s="70">
        <v>0</v>
      </c>
      <c r="DJ101" s="70">
        <v>0</v>
      </c>
      <c r="DK101" s="70">
        <v>0</v>
      </c>
      <c r="DL101" s="70">
        <f t="shared" si="120"/>
        <v>0</v>
      </c>
      <c r="DM101" s="70">
        <v>0</v>
      </c>
      <c r="DN101" s="70">
        <v>0</v>
      </c>
      <c r="DO101" s="70">
        <v>0</v>
      </c>
      <c r="DP101" s="70">
        <v>0</v>
      </c>
      <c r="DQ101" s="70">
        <f t="shared" si="121"/>
        <v>0</v>
      </c>
      <c r="DR101" s="70">
        <v>0</v>
      </c>
      <c r="DS101" s="70">
        <v>0</v>
      </c>
      <c r="DT101" s="70">
        <v>0</v>
      </c>
      <c r="DU101" s="70">
        <v>0</v>
      </c>
      <c r="DV101" s="70">
        <f t="shared" si="122"/>
        <v>0</v>
      </c>
      <c r="DW101" s="70">
        <v>0</v>
      </c>
      <c r="DX101" s="70">
        <v>0</v>
      </c>
      <c r="DY101" s="70">
        <v>0</v>
      </c>
      <c r="DZ101" s="70">
        <v>0</v>
      </c>
      <c r="EA101" s="70">
        <f t="shared" si="123"/>
        <v>0</v>
      </c>
      <c r="EB101" s="70">
        <v>0</v>
      </c>
      <c r="EC101" s="70">
        <v>0</v>
      </c>
      <c r="ED101" s="70">
        <v>0</v>
      </c>
      <c r="EE101" s="70">
        <v>0</v>
      </c>
      <c r="EF101" s="70">
        <f t="shared" si="124"/>
        <v>0</v>
      </c>
      <c r="EG101" s="70">
        <v>0</v>
      </c>
      <c r="EH101" s="70">
        <v>0</v>
      </c>
      <c r="EI101" s="70">
        <v>0</v>
      </c>
      <c r="EJ101" s="70">
        <v>0</v>
      </c>
      <c r="EK101" s="70">
        <f t="shared" si="125"/>
        <v>0</v>
      </c>
      <c r="EL101" s="70">
        <v>0</v>
      </c>
      <c r="EM101" s="70">
        <v>0</v>
      </c>
      <c r="EN101" s="70">
        <v>0</v>
      </c>
      <c r="EO101" s="70">
        <v>0</v>
      </c>
      <c r="EP101" s="68">
        <f t="shared" si="126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27"/>
        <v>0</v>
      </c>
      <c r="EV101" s="68">
        <v>0</v>
      </c>
      <c r="EW101" s="68">
        <v>0</v>
      </c>
      <c r="EX101" s="68">
        <v>0</v>
      </c>
      <c r="EY101" s="68">
        <v>0</v>
      </c>
      <c r="FW101" s="46"/>
      <c r="FX101" s="46"/>
      <c r="FY101" s="46"/>
      <c r="FZ101" s="46"/>
      <c r="GA101" s="46"/>
      <c r="GB101" s="46"/>
      <c r="GC101" s="46"/>
      <c r="GD101" s="46"/>
      <c r="GE101" s="46"/>
      <c r="GF101" s="46"/>
      <c r="GG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73"/>
      <c r="C102" s="20" t="s">
        <v>248</v>
      </c>
      <c r="D102" s="41">
        <f t="shared" si="96"/>
        <v>0</v>
      </c>
      <c r="E102" s="59">
        <f t="shared" si="97"/>
        <v>0</v>
      </c>
      <c r="F102" s="70">
        <f t="shared" si="98"/>
        <v>0</v>
      </c>
      <c r="G102" s="70">
        <v>0</v>
      </c>
      <c r="H102" s="70">
        <v>0</v>
      </c>
      <c r="I102" s="70">
        <v>0</v>
      </c>
      <c r="J102" s="70">
        <v>0</v>
      </c>
      <c r="K102" s="70">
        <f t="shared" si="99"/>
        <v>0</v>
      </c>
      <c r="L102" s="70">
        <v>0</v>
      </c>
      <c r="M102" s="70">
        <v>0</v>
      </c>
      <c r="N102" s="70">
        <v>0</v>
      </c>
      <c r="O102" s="70">
        <v>0</v>
      </c>
      <c r="P102" s="70">
        <f t="shared" si="100"/>
        <v>0</v>
      </c>
      <c r="Q102" s="70">
        <v>0</v>
      </c>
      <c r="R102" s="70">
        <v>0</v>
      </c>
      <c r="S102" s="70">
        <v>0</v>
      </c>
      <c r="T102" s="70">
        <v>0</v>
      </c>
      <c r="U102" s="70">
        <f t="shared" si="101"/>
        <v>0</v>
      </c>
      <c r="V102" s="70">
        <v>0</v>
      </c>
      <c r="W102" s="70">
        <v>0</v>
      </c>
      <c r="X102" s="70">
        <v>0</v>
      </c>
      <c r="Y102" s="70">
        <v>0</v>
      </c>
      <c r="Z102" s="70">
        <f t="shared" si="102"/>
        <v>0</v>
      </c>
      <c r="AA102" s="70">
        <v>0</v>
      </c>
      <c r="AB102" s="70">
        <v>0</v>
      </c>
      <c r="AC102" s="70">
        <v>0</v>
      </c>
      <c r="AD102" s="70">
        <v>0</v>
      </c>
      <c r="AE102" s="70">
        <f t="shared" si="103"/>
        <v>0</v>
      </c>
      <c r="AF102" s="70">
        <v>0</v>
      </c>
      <c r="AG102" s="70">
        <v>0</v>
      </c>
      <c r="AH102" s="70">
        <v>0</v>
      </c>
      <c r="AI102" s="70">
        <v>0</v>
      </c>
      <c r="AJ102" s="70">
        <f t="shared" si="104"/>
        <v>0</v>
      </c>
      <c r="AK102" s="70">
        <v>0</v>
      </c>
      <c r="AL102" s="70">
        <v>0</v>
      </c>
      <c r="AM102" s="70">
        <v>0</v>
      </c>
      <c r="AN102" s="70">
        <v>0</v>
      </c>
      <c r="AO102" s="70">
        <f t="shared" si="105"/>
        <v>0</v>
      </c>
      <c r="AP102" s="70">
        <v>0</v>
      </c>
      <c r="AQ102" s="70">
        <v>0</v>
      </c>
      <c r="AR102" s="70">
        <v>0</v>
      </c>
      <c r="AS102" s="70">
        <v>0</v>
      </c>
      <c r="AT102" s="70">
        <f t="shared" si="106"/>
        <v>0</v>
      </c>
      <c r="AU102" s="70">
        <v>0</v>
      </c>
      <c r="AV102" s="70">
        <v>0</v>
      </c>
      <c r="AW102" s="70">
        <v>0</v>
      </c>
      <c r="AX102" s="70">
        <v>0</v>
      </c>
      <c r="AY102" s="70">
        <f t="shared" si="107"/>
        <v>0</v>
      </c>
      <c r="AZ102" s="70">
        <v>0</v>
      </c>
      <c r="BA102" s="70">
        <v>0</v>
      </c>
      <c r="BB102" s="70">
        <v>0</v>
      </c>
      <c r="BC102" s="70">
        <v>0</v>
      </c>
      <c r="BD102" s="70">
        <f t="shared" si="108"/>
        <v>0</v>
      </c>
      <c r="BE102" s="70">
        <v>0</v>
      </c>
      <c r="BF102" s="70">
        <v>0</v>
      </c>
      <c r="BG102" s="70">
        <v>0</v>
      </c>
      <c r="BH102" s="70">
        <v>0</v>
      </c>
      <c r="BI102" s="70">
        <f t="shared" si="109"/>
        <v>0</v>
      </c>
      <c r="BJ102" s="70">
        <v>0</v>
      </c>
      <c r="BK102" s="70">
        <v>0</v>
      </c>
      <c r="BL102" s="70">
        <v>0</v>
      </c>
      <c r="BM102" s="70">
        <v>0</v>
      </c>
      <c r="BN102" s="70">
        <f t="shared" si="110"/>
        <v>0</v>
      </c>
      <c r="BO102" s="70">
        <v>0</v>
      </c>
      <c r="BP102" s="70">
        <v>0</v>
      </c>
      <c r="BQ102" s="70">
        <v>0</v>
      </c>
      <c r="BR102" s="70">
        <v>0</v>
      </c>
      <c r="BS102" s="70">
        <f t="shared" si="111"/>
        <v>0</v>
      </c>
      <c r="BT102" s="70">
        <v>0</v>
      </c>
      <c r="BU102" s="70">
        <v>0</v>
      </c>
      <c r="BV102" s="70">
        <v>0</v>
      </c>
      <c r="BW102" s="70">
        <v>0</v>
      </c>
      <c r="BX102" s="70">
        <f t="shared" si="112"/>
        <v>0</v>
      </c>
      <c r="BY102" s="70">
        <v>0</v>
      </c>
      <c r="BZ102" s="70">
        <v>0</v>
      </c>
      <c r="CA102" s="70">
        <v>0</v>
      </c>
      <c r="CB102" s="70">
        <v>0</v>
      </c>
      <c r="CC102" s="70">
        <f t="shared" si="113"/>
        <v>0</v>
      </c>
      <c r="CD102" s="70">
        <v>0</v>
      </c>
      <c r="CE102" s="70">
        <v>0</v>
      </c>
      <c r="CF102" s="70">
        <v>0</v>
      </c>
      <c r="CG102" s="70">
        <v>0</v>
      </c>
      <c r="CH102" s="70">
        <f t="shared" si="114"/>
        <v>0</v>
      </c>
      <c r="CI102" s="70">
        <v>0</v>
      </c>
      <c r="CJ102" s="70">
        <v>0</v>
      </c>
      <c r="CK102" s="70">
        <v>0</v>
      </c>
      <c r="CL102" s="70">
        <v>0</v>
      </c>
      <c r="CM102" s="70">
        <f t="shared" si="115"/>
        <v>0</v>
      </c>
      <c r="CN102" s="70">
        <v>0</v>
      </c>
      <c r="CO102" s="70">
        <v>0</v>
      </c>
      <c r="CP102" s="70">
        <v>0</v>
      </c>
      <c r="CQ102" s="70">
        <v>0</v>
      </c>
      <c r="CR102" s="70">
        <f t="shared" si="116"/>
        <v>0</v>
      </c>
      <c r="CS102" s="70">
        <v>0</v>
      </c>
      <c r="CT102" s="70">
        <v>0</v>
      </c>
      <c r="CU102" s="70">
        <v>0</v>
      </c>
      <c r="CV102" s="70">
        <v>0</v>
      </c>
      <c r="CW102" s="70">
        <f t="shared" si="117"/>
        <v>0</v>
      </c>
      <c r="CX102" s="70">
        <v>0</v>
      </c>
      <c r="CY102" s="70">
        <v>0</v>
      </c>
      <c r="CZ102" s="70">
        <v>0</v>
      </c>
      <c r="DA102" s="70">
        <v>0</v>
      </c>
      <c r="DB102" s="70">
        <f t="shared" si="118"/>
        <v>0</v>
      </c>
      <c r="DC102" s="70">
        <v>0</v>
      </c>
      <c r="DD102" s="70">
        <v>0</v>
      </c>
      <c r="DE102" s="70">
        <v>0</v>
      </c>
      <c r="DF102" s="70">
        <v>0</v>
      </c>
      <c r="DG102" s="70">
        <f t="shared" si="119"/>
        <v>0</v>
      </c>
      <c r="DH102" s="70">
        <v>0</v>
      </c>
      <c r="DI102" s="70">
        <v>0</v>
      </c>
      <c r="DJ102" s="70">
        <v>0</v>
      </c>
      <c r="DK102" s="70">
        <v>0</v>
      </c>
      <c r="DL102" s="70">
        <f t="shared" si="120"/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si="121"/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si="122"/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si="123"/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si="124"/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si="125"/>
        <v>0</v>
      </c>
      <c r="EL102" s="70">
        <v>0</v>
      </c>
      <c r="EM102" s="70">
        <v>0</v>
      </c>
      <c r="EN102" s="70">
        <v>0</v>
      </c>
      <c r="EO102" s="70">
        <v>0</v>
      </c>
      <c r="EP102" s="68">
        <f t="shared" si="126"/>
        <v>0</v>
      </c>
      <c r="EQ102" s="68">
        <v>0</v>
      </c>
      <c r="ER102" s="68">
        <v>0</v>
      </c>
      <c r="ES102" s="68">
        <v>0</v>
      </c>
      <c r="ET102" s="68">
        <v>0</v>
      </c>
      <c r="EU102" s="68">
        <f t="shared" si="127"/>
        <v>0</v>
      </c>
      <c r="EV102" s="68">
        <v>0</v>
      </c>
      <c r="EW102" s="68">
        <v>0</v>
      </c>
      <c r="EX102" s="68">
        <v>0</v>
      </c>
      <c r="EY102" s="68">
        <v>0</v>
      </c>
      <c r="FW102" s="46"/>
      <c r="FX102" s="46"/>
      <c r="FY102" s="46"/>
      <c r="FZ102" s="46"/>
      <c r="GA102" s="46"/>
      <c r="GB102" s="46"/>
      <c r="GC102" s="46"/>
      <c r="GD102" s="46"/>
      <c r="GE102" s="46"/>
      <c r="GF102" s="46"/>
      <c r="GG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73"/>
      <c r="C103" s="20" t="s">
        <v>183</v>
      </c>
      <c r="D103" s="41">
        <f t="shared" si="96"/>
        <v>1</v>
      </c>
      <c r="E103" s="59">
        <f t="shared" si="97"/>
        <v>4197</v>
      </c>
      <c r="F103" s="70">
        <f t="shared" si="98"/>
        <v>1</v>
      </c>
      <c r="G103" s="70">
        <v>1</v>
      </c>
      <c r="H103" s="70">
        <v>0</v>
      </c>
      <c r="I103" s="70">
        <v>0</v>
      </c>
      <c r="J103" s="70">
        <v>0</v>
      </c>
      <c r="K103" s="70">
        <f t="shared" si="99"/>
        <v>4197</v>
      </c>
      <c r="L103" s="70">
        <v>4197</v>
      </c>
      <c r="M103" s="70">
        <v>0</v>
      </c>
      <c r="N103" s="70">
        <v>0</v>
      </c>
      <c r="O103" s="70">
        <v>0</v>
      </c>
      <c r="P103" s="70">
        <f t="shared" si="100"/>
        <v>0</v>
      </c>
      <c r="Q103" s="70">
        <v>0</v>
      </c>
      <c r="R103" s="70">
        <v>0</v>
      </c>
      <c r="S103" s="70">
        <v>0</v>
      </c>
      <c r="T103" s="70">
        <v>0</v>
      </c>
      <c r="U103" s="70">
        <f t="shared" si="101"/>
        <v>0</v>
      </c>
      <c r="V103" s="70">
        <v>0</v>
      </c>
      <c r="W103" s="70">
        <v>0</v>
      </c>
      <c r="X103" s="70">
        <v>0</v>
      </c>
      <c r="Y103" s="70">
        <v>0</v>
      </c>
      <c r="Z103" s="70">
        <f t="shared" si="102"/>
        <v>0</v>
      </c>
      <c r="AA103" s="70">
        <v>0</v>
      </c>
      <c r="AB103" s="70">
        <v>0</v>
      </c>
      <c r="AC103" s="70">
        <v>0</v>
      </c>
      <c r="AD103" s="70">
        <v>0</v>
      </c>
      <c r="AE103" s="70">
        <f t="shared" si="103"/>
        <v>0</v>
      </c>
      <c r="AF103" s="70">
        <v>0</v>
      </c>
      <c r="AG103" s="70">
        <v>0</v>
      </c>
      <c r="AH103" s="70">
        <v>0</v>
      </c>
      <c r="AI103" s="70">
        <v>0</v>
      </c>
      <c r="AJ103" s="70">
        <f t="shared" si="104"/>
        <v>0</v>
      </c>
      <c r="AK103" s="70">
        <v>0</v>
      </c>
      <c r="AL103" s="70">
        <v>0</v>
      </c>
      <c r="AM103" s="70">
        <v>0</v>
      </c>
      <c r="AN103" s="70">
        <v>0</v>
      </c>
      <c r="AO103" s="70">
        <f t="shared" si="105"/>
        <v>0</v>
      </c>
      <c r="AP103" s="70">
        <v>0</v>
      </c>
      <c r="AQ103" s="70">
        <v>0</v>
      </c>
      <c r="AR103" s="70">
        <v>0</v>
      </c>
      <c r="AS103" s="70">
        <v>0</v>
      </c>
      <c r="AT103" s="70">
        <f t="shared" si="106"/>
        <v>0</v>
      </c>
      <c r="AU103" s="70">
        <v>0</v>
      </c>
      <c r="AV103" s="70">
        <v>0</v>
      </c>
      <c r="AW103" s="70">
        <v>0</v>
      </c>
      <c r="AX103" s="70">
        <v>0</v>
      </c>
      <c r="AY103" s="70">
        <f t="shared" si="107"/>
        <v>0</v>
      </c>
      <c r="AZ103" s="70">
        <v>0</v>
      </c>
      <c r="BA103" s="70">
        <v>0</v>
      </c>
      <c r="BB103" s="70">
        <v>0</v>
      </c>
      <c r="BC103" s="70">
        <v>0</v>
      </c>
      <c r="BD103" s="70">
        <f t="shared" si="108"/>
        <v>0</v>
      </c>
      <c r="BE103" s="70">
        <v>0</v>
      </c>
      <c r="BF103" s="70">
        <v>0</v>
      </c>
      <c r="BG103" s="70">
        <v>0</v>
      </c>
      <c r="BH103" s="70">
        <v>0</v>
      </c>
      <c r="BI103" s="70">
        <f t="shared" si="109"/>
        <v>0</v>
      </c>
      <c r="BJ103" s="70">
        <v>0</v>
      </c>
      <c r="BK103" s="70">
        <v>0</v>
      </c>
      <c r="BL103" s="70">
        <v>0</v>
      </c>
      <c r="BM103" s="70">
        <v>0</v>
      </c>
      <c r="BN103" s="70">
        <f t="shared" si="110"/>
        <v>0</v>
      </c>
      <c r="BO103" s="70">
        <v>0</v>
      </c>
      <c r="BP103" s="70">
        <v>0</v>
      </c>
      <c r="BQ103" s="70">
        <v>0</v>
      </c>
      <c r="BR103" s="70">
        <v>0</v>
      </c>
      <c r="BS103" s="70">
        <f t="shared" si="111"/>
        <v>0</v>
      </c>
      <c r="BT103" s="70">
        <v>0</v>
      </c>
      <c r="BU103" s="70">
        <v>0</v>
      </c>
      <c r="BV103" s="70">
        <v>0</v>
      </c>
      <c r="BW103" s="70">
        <v>0</v>
      </c>
      <c r="BX103" s="70">
        <f t="shared" si="112"/>
        <v>0</v>
      </c>
      <c r="BY103" s="70">
        <v>0</v>
      </c>
      <c r="BZ103" s="70">
        <v>0</v>
      </c>
      <c r="CA103" s="70">
        <v>0</v>
      </c>
      <c r="CB103" s="70">
        <v>0</v>
      </c>
      <c r="CC103" s="70">
        <f t="shared" si="113"/>
        <v>0</v>
      </c>
      <c r="CD103" s="70">
        <v>0</v>
      </c>
      <c r="CE103" s="70">
        <v>0</v>
      </c>
      <c r="CF103" s="70">
        <v>0</v>
      </c>
      <c r="CG103" s="70">
        <v>0</v>
      </c>
      <c r="CH103" s="70">
        <f t="shared" si="114"/>
        <v>0</v>
      </c>
      <c r="CI103" s="70">
        <v>0</v>
      </c>
      <c r="CJ103" s="70">
        <v>0</v>
      </c>
      <c r="CK103" s="70">
        <v>0</v>
      </c>
      <c r="CL103" s="70">
        <v>0</v>
      </c>
      <c r="CM103" s="70">
        <f t="shared" si="115"/>
        <v>0</v>
      </c>
      <c r="CN103" s="70">
        <v>0</v>
      </c>
      <c r="CO103" s="70">
        <v>0</v>
      </c>
      <c r="CP103" s="70">
        <v>0</v>
      </c>
      <c r="CQ103" s="70">
        <v>0</v>
      </c>
      <c r="CR103" s="70">
        <f t="shared" si="116"/>
        <v>0</v>
      </c>
      <c r="CS103" s="70">
        <v>0</v>
      </c>
      <c r="CT103" s="70">
        <v>0</v>
      </c>
      <c r="CU103" s="70">
        <v>0</v>
      </c>
      <c r="CV103" s="70">
        <v>0</v>
      </c>
      <c r="CW103" s="70">
        <f t="shared" si="117"/>
        <v>0</v>
      </c>
      <c r="CX103" s="70">
        <v>0</v>
      </c>
      <c r="CY103" s="70">
        <v>0</v>
      </c>
      <c r="CZ103" s="70">
        <v>0</v>
      </c>
      <c r="DA103" s="70">
        <v>0</v>
      </c>
      <c r="DB103" s="70">
        <f t="shared" si="118"/>
        <v>0</v>
      </c>
      <c r="DC103" s="70">
        <v>0</v>
      </c>
      <c r="DD103" s="70">
        <v>0</v>
      </c>
      <c r="DE103" s="70">
        <v>0</v>
      </c>
      <c r="DF103" s="70">
        <v>0</v>
      </c>
      <c r="DG103" s="70">
        <f t="shared" si="119"/>
        <v>0</v>
      </c>
      <c r="DH103" s="70">
        <v>0</v>
      </c>
      <c r="DI103" s="70">
        <v>0</v>
      </c>
      <c r="DJ103" s="70">
        <v>0</v>
      </c>
      <c r="DK103" s="70">
        <v>0</v>
      </c>
      <c r="DL103" s="70">
        <f t="shared" si="120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21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22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23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24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25"/>
        <v>0</v>
      </c>
      <c r="EL103" s="70">
        <v>0</v>
      </c>
      <c r="EM103" s="70">
        <v>0</v>
      </c>
      <c r="EN103" s="70">
        <v>0</v>
      </c>
      <c r="EO103" s="70">
        <v>0</v>
      </c>
      <c r="EP103" s="68">
        <f t="shared" si="126"/>
        <v>0</v>
      </c>
      <c r="EQ103" s="68">
        <v>0</v>
      </c>
      <c r="ER103" s="68">
        <v>0</v>
      </c>
      <c r="ES103" s="68">
        <v>0</v>
      </c>
      <c r="ET103" s="68">
        <v>0</v>
      </c>
      <c r="EU103" s="68">
        <f t="shared" si="127"/>
        <v>0</v>
      </c>
      <c r="EV103" s="68">
        <v>0</v>
      </c>
      <c r="EW103" s="68">
        <v>0</v>
      </c>
      <c r="EX103" s="68">
        <v>0</v>
      </c>
      <c r="EY103" s="68">
        <v>0</v>
      </c>
      <c r="FW103" s="46"/>
      <c r="FX103" s="46"/>
      <c r="FY103" s="46"/>
      <c r="FZ103" s="46"/>
      <c r="GA103" s="46"/>
      <c r="GB103" s="46"/>
      <c r="GC103" s="46"/>
      <c r="GD103" s="46"/>
      <c r="GE103" s="46"/>
      <c r="GF103" s="46"/>
      <c r="GG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73"/>
      <c r="C104" s="20" t="s">
        <v>184</v>
      </c>
      <c r="D104" s="41">
        <f t="shared" si="96"/>
        <v>0</v>
      </c>
      <c r="E104" s="59">
        <f t="shared" si="97"/>
        <v>0</v>
      </c>
      <c r="F104" s="70">
        <f t="shared" si="98"/>
        <v>0</v>
      </c>
      <c r="G104" s="70">
        <v>0</v>
      </c>
      <c r="H104" s="70">
        <v>0</v>
      </c>
      <c r="I104" s="70">
        <v>0</v>
      </c>
      <c r="J104" s="70">
        <v>0</v>
      </c>
      <c r="K104" s="70">
        <f t="shared" si="99"/>
        <v>0</v>
      </c>
      <c r="L104" s="70">
        <v>0</v>
      </c>
      <c r="M104" s="70">
        <v>0</v>
      </c>
      <c r="N104" s="70">
        <v>0</v>
      </c>
      <c r="O104" s="70">
        <v>0</v>
      </c>
      <c r="P104" s="70">
        <f t="shared" si="100"/>
        <v>0</v>
      </c>
      <c r="Q104" s="70">
        <v>0</v>
      </c>
      <c r="R104" s="70">
        <v>0</v>
      </c>
      <c r="S104" s="70">
        <v>0</v>
      </c>
      <c r="T104" s="70">
        <v>0</v>
      </c>
      <c r="U104" s="70">
        <f t="shared" si="101"/>
        <v>0</v>
      </c>
      <c r="V104" s="70">
        <v>0</v>
      </c>
      <c r="W104" s="70">
        <v>0</v>
      </c>
      <c r="X104" s="70">
        <v>0</v>
      </c>
      <c r="Y104" s="70">
        <v>0</v>
      </c>
      <c r="Z104" s="70">
        <f t="shared" si="102"/>
        <v>0</v>
      </c>
      <c r="AA104" s="70">
        <v>0</v>
      </c>
      <c r="AB104" s="70">
        <v>0</v>
      </c>
      <c r="AC104" s="70">
        <v>0</v>
      </c>
      <c r="AD104" s="70">
        <v>0</v>
      </c>
      <c r="AE104" s="70">
        <f t="shared" si="103"/>
        <v>0</v>
      </c>
      <c r="AF104" s="70">
        <v>0</v>
      </c>
      <c r="AG104" s="70">
        <v>0</v>
      </c>
      <c r="AH104" s="70">
        <v>0</v>
      </c>
      <c r="AI104" s="70">
        <v>0</v>
      </c>
      <c r="AJ104" s="70">
        <f t="shared" si="104"/>
        <v>0</v>
      </c>
      <c r="AK104" s="70">
        <v>0</v>
      </c>
      <c r="AL104" s="70">
        <v>0</v>
      </c>
      <c r="AM104" s="70">
        <v>0</v>
      </c>
      <c r="AN104" s="70">
        <v>0</v>
      </c>
      <c r="AO104" s="70">
        <f t="shared" si="105"/>
        <v>0</v>
      </c>
      <c r="AP104" s="70">
        <v>0</v>
      </c>
      <c r="AQ104" s="70">
        <v>0</v>
      </c>
      <c r="AR104" s="70">
        <v>0</v>
      </c>
      <c r="AS104" s="70">
        <v>0</v>
      </c>
      <c r="AT104" s="70">
        <f t="shared" si="106"/>
        <v>0</v>
      </c>
      <c r="AU104" s="70">
        <v>0</v>
      </c>
      <c r="AV104" s="70">
        <v>0</v>
      </c>
      <c r="AW104" s="70">
        <v>0</v>
      </c>
      <c r="AX104" s="70">
        <v>0</v>
      </c>
      <c r="AY104" s="70">
        <f t="shared" si="107"/>
        <v>0</v>
      </c>
      <c r="AZ104" s="70">
        <v>0</v>
      </c>
      <c r="BA104" s="70">
        <v>0</v>
      </c>
      <c r="BB104" s="70">
        <v>0</v>
      </c>
      <c r="BC104" s="70">
        <v>0</v>
      </c>
      <c r="BD104" s="70">
        <f t="shared" si="108"/>
        <v>0</v>
      </c>
      <c r="BE104" s="70">
        <v>0</v>
      </c>
      <c r="BF104" s="70">
        <v>0</v>
      </c>
      <c r="BG104" s="70">
        <v>0</v>
      </c>
      <c r="BH104" s="70">
        <v>0</v>
      </c>
      <c r="BI104" s="70">
        <f t="shared" si="109"/>
        <v>0</v>
      </c>
      <c r="BJ104" s="70">
        <v>0</v>
      </c>
      <c r="BK104" s="70">
        <v>0</v>
      </c>
      <c r="BL104" s="70">
        <v>0</v>
      </c>
      <c r="BM104" s="70">
        <v>0</v>
      </c>
      <c r="BN104" s="70">
        <f t="shared" si="110"/>
        <v>0</v>
      </c>
      <c r="BO104" s="70">
        <v>0</v>
      </c>
      <c r="BP104" s="70">
        <v>0</v>
      </c>
      <c r="BQ104" s="70">
        <v>0</v>
      </c>
      <c r="BR104" s="70">
        <v>0</v>
      </c>
      <c r="BS104" s="70">
        <f t="shared" si="111"/>
        <v>0</v>
      </c>
      <c r="BT104" s="70">
        <v>0</v>
      </c>
      <c r="BU104" s="70">
        <v>0</v>
      </c>
      <c r="BV104" s="70">
        <v>0</v>
      </c>
      <c r="BW104" s="70">
        <v>0</v>
      </c>
      <c r="BX104" s="70">
        <f t="shared" si="112"/>
        <v>0</v>
      </c>
      <c r="BY104" s="70">
        <v>0</v>
      </c>
      <c r="BZ104" s="70">
        <v>0</v>
      </c>
      <c r="CA104" s="70">
        <v>0</v>
      </c>
      <c r="CB104" s="70">
        <v>0</v>
      </c>
      <c r="CC104" s="70">
        <f t="shared" si="113"/>
        <v>0</v>
      </c>
      <c r="CD104" s="70">
        <v>0</v>
      </c>
      <c r="CE104" s="70">
        <v>0</v>
      </c>
      <c r="CF104" s="70">
        <v>0</v>
      </c>
      <c r="CG104" s="70">
        <v>0</v>
      </c>
      <c r="CH104" s="70">
        <f t="shared" si="114"/>
        <v>0</v>
      </c>
      <c r="CI104" s="70">
        <v>0</v>
      </c>
      <c r="CJ104" s="70">
        <v>0</v>
      </c>
      <c r="CK104" s="70">
        <v>0</v>
      </c>
      <c r="CL104" s="70">
        <v>0</v>
      </c>
      <c r="CM104" s="70">
        <f t="shared" si="115"/>
        <v>0</v>
      </c>
      <c r="CN104" s="70">
        <v>0</v>
      </c>
      <c r="CO104" s="70">
        <v>0</v>
      </c>
      <c r="CP104" s="70">
        <v>0</v>
      </c>
      <c r="CQ104" s="70">
        <v>0</v>
      </c>
      <c r="CR104" s="70">
        <f t="shared" si="116"/>
        <v>0</v>
      </c>
      <c r="CS104" s="70">
        <v>0</v>
      </c>
      <c r="CT104" s="70">
        <v>0</v>
      </c>
      <c r="CU104" s="70">
        <v>0</v>
      </c>
      <c r="CV104" s="70">
        <v>0</v>
      </c>
      <c r="CW104" s="70">
        <f t="shared" si="117"/>
        <v>0</v>
      </c>
      <c r="CX104" s="70">
        <v>0</v>
      </c>
      <c r="CY104" s="70">
        <v>0</v>
      </c>
      <c r="CZ104" s="70">
        <v>0</v>
      </c>
      <c r="DA104" s="70">
        <v>0</v>
      </c>
      <c r="DB104" s="70">
        <f t="shared" si="118"/>
        <v>0</v>
      </c>
      <c r="DC104" s="70">
        <v>0</v>
      </c>
      <c r="DD104" s="70">
        <v>0</v>
      </c>
      <c r="DE104" s="70">
        <v>0</v>
      </c>
      <c r="DF104" s="70">
        <v>0</v>
      </c>
      <c r="DG104" s="70">
        <f t="shared" si="119"/>
        <v>0</v>
      </c>
      <c r="DH104" s="70">
        <v>0</v>
      </c>
      <c r="DI104" s="70">
        <v>0</v>
      </c>
      <c r="DJ104" s="70">
        <v>0</v>
      </c>
      <c r="DK104" s="70">
        <v>0</v>
      </c>
      <c r="DL104" s="70">
        <f t="shared" si="120"/>
        <v>0</v>
      </c>
      <c r="DM104" s="70">
        <v>0</v>
      </c>
      <c r="DN104" s="70">
        <v>0</v>
      </c>
      <c r="DO104" s="70">
        <v>0</v>
      </c>
      <c r="DP104" s="70">
        <v>0</v>
      </c>
      <c r="DQ104" s="70">
        <f t="shared" si="121"/>
        <v>0</v>
      </c>
      <c r="DR104" s="70">
        <v>0</v>
      </c>
      <c r="DS104" s="70">
        <v>0</v>
      </c>
      <c r="DT104" s="70">
        <v>0</v>
      </c>
      <c r="DU104" s="70">
        <v>0</v>
      </c>
      <c r="DV104" s="70">
        <f t="shared" si="122"/>
        <v>0</v>
      </c>
      <c r="DW104" s="70">
        <v>0</v>
      </c>
      <c r="DX104" s="70">
        <v>0</v>
      </c>
      <c r="DY104" s="70">
        <v>0</v>
      </c>
      <c r="DZ104" s="70">
        <v>0</v>
      </c>
      <c r="EA104" s="70">
        <f t="shared" si="123"/>
        <v>0</v>
      </c>
      <c r="EB104" s="70">
        <v>0</v>
      </c>
      <c r="EC104" s="70">
        <v>0</v>
      </c>
      <c r="ED104" s="70">
        <v>0</v>
      </c>
      <c r="EE104" s="70">
        <v>0</v>
      </c>
      <c r="EF104" s="70">
        <f t="shared" si="124"/>
        <v>0</v>
      </c>
      <c r="EG104" s="70">
        <v>0</v>
      </c>
      <c r="EH104" s="70">
        <v>0</v>
      </c>
      <c r="EI104" s="70">
        <v>0</v>
      </c>
      <c r="EJ104" s="70">
        <v>0</v>
      </c>
      <c r="EK104" s="70">
        <f t="shared" si="125"/>
        <v>0</v>
      </c>
      <c r="EL104" s="70">
        <v>0</v>
      </c>
      <c r="EM104" s="70">
        <v>0</v>
      </c>
      <c r="EN104" s="70">
        <v>0</v>
      </c>
      <c r="EO104" s="70">
        <v>0</v>
      </c>
      <c r="EP104" s="68">
        <f t="shared" si="126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27"/>
        <v>0</v>
      </c>
      <c r="EV104" s="68">
        <v>0</v>
      </c>
      <c r="EW104" s="68">
        <v>0</v>
      </c>
      <c r="EX104" s="68">
        <v>0</v>
      </c>
      <c r="EY104" s="68">
        <v>0</v>
      </c>
      <c r="FW104" s="46"/>
      <c r="FX104" s="46"/>
      <c r="FY104" s="46"/>
      <c r="FZ104" s="46"/>
      <c r="GA104" s="46"/>
      <c r="GB104" s="46"/>
      <c r="GC104" s="46"/>
      <c r="GD104" s="46"/>
      <c r="GE104" s="46"/>
      <c r="GF104" s="46"/>
      <c r="GG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73"/>
      <c r="C105" s="20" t="s">
        <v>249</v>
      </c>
      <c r="D105" s="41">
        <f t="shared" si="96"/>
        <v>28</v>
      </c>
      <c r="E105" s="59">
        <f t="shared" si="97"/>
        <v>105129</v>
      </c>
      <c r="F105" s="70">
        <f t="shared" si="98"/>
        <v>1</v>
      </c>
      <c r="G105" s="70">
        <v>1</v>
      </c>
      <c r="H105" s="70">
        <v>0</v>
      </c>
      <c r="I105" s="70">
        <v>0</v>
      </c>
      <c r="J105" s="70">
        <v>0</v>
      </c>
      <c r="K105" s="70">
        <f t="shared" si="99"/>
        <v>4330</v>
      </c>
      <c r="L105" s="70">
        <v>4330</v>
      </c>
      <c r="M105" s="70">
        <v>0</v>
      </c>
      <c r="N105" s="70">
        <v>0</v>
      </c>
      <c r="O105" s="70">
        <v>0</v>
      </c>
      <c r="P105" s="70">
        <f t="shared" si="100"/>
        <v>0</v>
      </c>
      <c r="Q105" s="70">
        <v>0</v>
      </c>
      <c r="R105" s="70">
        <v>0</v>
      </c>
      <c r="S105" s="70">
        <v>0</v>
      </c>
      <c r="T105" s="70">
        <v>0</v>
      </c>
      <c r="U105" s="70">
        <f t="shared" si="101"/>
        <v>0</v>
      </c>
      <c r="V105" s="70">
        <v>0</v>
      </c>
      <c r="W105" s="70">
        <v>0</v>
      </c>
      <c r="X105" s="70">
        <v>0</v>
      </c>
      <c r="Y105" s="70">
        <v>0</v>
      </c>
      <c r="Z105" s="70">
        <f t="shared" si="102"/>
        <v>0</v>
      </c>
      <c r="AA105" s="70">
        <v>0</v>
      </c>
      <c r="AB105" s="70">
        <v>0</v>
      </c>
      <c r="AC105" s="70">
        <v>0</v>
      </c>
      <c r="AD105" s="70">
        <v>0</v>
      </c>
      <c r="AE105" s="70">
        <f t="shared" si="103"/>
        <v>0</v>
      </c>
      <c r="AF105" s="70">
        <v>0</v>
      </c>
      <c r="AG105" s="70">
        <v>0</v>
      </c>
      <c r="AH105" s="70">
        <v>0</v>
      </c>
      <c r="AI105" s="70">
        <v>0</v>
      </c>
      <c r="AJ105" s="70">
        <f t="shared" si="104"/>
        <v>0</v>
      </c>
      <c r="AK105" s="70">
        <v>0</v>
      </c>
      <c r="AL105" s="70">
        <v>0</v>
      </c>
      <c r="AM105" s="70">
        <v>0</v>
      </c>
      <c r="AN105" s="70">
        <v>0</v>
      </c>
      <c r="AO105" s="70">
        <f t="shared" si="105"/>
        <v>0</v>
      </c>
      <c r="AP105" s="70">
        <v>0</v>
      </c>
      <c r="AQ105" s="70">
        <v>0</v>
      </c>
      <c r="AR105" s="70">
        <v>0</v>
      </c>
      <c r="AS105" s="70">
        <v>0</v>
      </c>
      <c r="AT105" s="70">
        <f t="shared" si="106"/>
        <v>0</v>
      </c>
      <c r="AU105" s="70">
        <v>0</v>
      </c>
      <c r="AV105" s="70">
        <v>0</v>
      </c>
      <c r="AW105" s="70">
        <v>0</v>
      </c>
      <c r="AX105" s="70">
        <v>0</v>
      </c>
      <c r="AY105" s="70">
        <f t="shared" si="107"/>
        <v>0</v>
      </c>
      <c r="AZ105" s="70">
        <v>0</v>
      </c>
      <c r="BA105" s="70">
        <v>0</v>
      </c>
      <c r="BB105" s="70">
        <v>0</v>
      </c>
      <c r="BC105" s="70">
        <v>0</v>
      </c>
      <c r="BD105" s="70">
        <f t="shared" si="108"/>
        <v>5</v>
      </c>
      <c r="BE105" s="70">
        <v>5</v>
      </c>
      <c r="BF105" s="70">
        <v>0</v>
      </c>
      <c r="BG105" s="70">
        <v>0</v>
      </c>
      <c r="BH105" s="70">
        <v>0</v>
      </c>
      <c r="BI105" s="70">
        <f t="shared" si="109"/>
        <v>69183</v>
      </c>
      <c r="BJ105" s="70">
        <v>69183</v>
      </c>
      <c r="BK105" s="70">
        <v>0</v>
      </c>
      <c r="BL105" s="70">
        <v>0</v>
      </c>
      <c r="BM105" s="70">
        <v>0</v>
      </c>
      <c r="BN105" s="70">
        <f t="shared" si="110"/>
        <v>2</v>
      </c>
      <c r="BO105" s="70">
        <v>2</v>
      </c>
      <c r="BP105" s="70">
        <v>0</v>
      </c>
      <c r="BQ105" s="70">
        <v>0</v>
      </c>
      <c r="BR105" s="70">
        <v>0</v>
      </c>
      <c r="BS105" s="70">
        <f t="shared" si="111"/>
        <v>3160</v>
      </c>
      <c r="BT105" s="70">
        <v>3160</v>
      </c>
      <c r="BU105" s="70">
        <v>0</v>
      </c>
      <c r="BV105" s="70">
        <v>0</v>
      </c>
      <c r="BW105" s="70">
        <v>0</v>
      </c>
      <c r="BX105" s="70">
        <f t="shared" si="112"/>
        <v>15</v>
      </c>
      <c r="BY105" s="70">
        <v>15</v>
      </c>
      <c r="BZ105" s="70">
        <v>0</v>
      </c>
      <c r="CA105" s="70">
        <v>0</v>
      </c>
      <c r="CB105" s="70">
        <v>0</v>
      </c>
      <c r="CC105" s="70">
        <f t="shared" si="113"/>
        <v>6861</v>
      </c>
      <c r="CD105" s="70">
        <v>6861</v>
      </c>
      <c r="CE105" s="70">
        <v>0</v>
      </c>
      <c r="CF105" s="70">
        <v>0</v>
      </c>
      <c r="CG105" s="70">
        <v>0</v>
      </c>
      <c r="CH105" s="70">
        <f t="shared" si="114"/>
        <v>5</v>
      </c>
      <c r="CI105" s="70">
        <v>5</v>
      </c>
      <c r="CJ105" s="70">
        <v>0</v>
      </c>
      <c r="CK105" s="70">
        <v>0</v>
      </c>
      <c r="CL105" s="70">
        <v>0</v>
      </c>
      <c r="CM105" s="70">
        <f t="shared" si="115"/>
        <v>21595</v>
      </c>
      <c r="CN105" s="70">
        <v>21595</v>
      </c>
      <c r="CO105" s="70">
        <v>0</v>
      </c>
      <c r="CP105" s="70">
        <v>0</v>
      </c>
      <c r="CQ105" s="70">
        <v>0</v>
      </c>
      <c r="CR105" s="70">
        <f t="shared" si="116"/>
        <v>0</v>
      </c>
      <c r="CS105" s="70">
        <v>0</v>
      </c>
      <c r="CT105" s="70">
        <v>0</v>
      </c>
      <c r="CU105" s="70">
        <v>0</v>
      </c>
      <c r="CV105" s="70">
        <v>0</v>
      </c>
      <c r="CW105" s="70">
        <f t="shared" si="117"/>
        <v>0</v>
      </c>
      <c r="CX105" s="70">
        <v>0</v>
      </c>
      <c r="CY105" s="70">
        <v>0</v>
      </c>
      <c r="CZ105" s="70">
        <v>0</v>
      </c>
      <c r="DA105" s="70">
        <v>0</v>
      </c>
      <c r="DB105" s="70">
        <f t="shared" si="118"/>
        <v>0</v>
      </c>
      <c r="DC105" s="70">
        <v>0</v>
      </c>
      <c r="DD105" s="70">
        <v>0</v>
      </c>
      <c r="DE105" s="70">
        <v>0</v>
      </c>
      <c r="DF105" s="70">
        <v>0</v>
      </c>
      <c r="DG105" s="70">
        <f t="shared" si="119"/>
        <v>0</v>
      </c>
      <c r="DH105" s="70">
        <v>0</v>
      </c>
      <c r="DI105" s="70">
        <v>0</v>
      </c>
      <c r="DJ105" s="70">
        <v>0</v>
      </c>
      <c r="DK105" s="70">
        <v>0</v>
      </c>
      <c r="DL105" s="70">
        <f t="shared" si="120"/>
        <v>0</v>
      </c>
      <c r="DM105" s="70">
        <v>0</v>
      </c>
      <c r="DN105" s="70">
        <v>0</v>
      </c>
      <c r="DO105" s="70">
        <v>0</v>
      </c>
      <c r="DP105" s="70">
        <v>0</v>
      </c>
      <c r="DQ105" s="70">
        <f t="shared" si="121"/>
        <v>0</v>
      </c>
      <c r="DR105" s="70">
        <v>0</v>
      </c>
      <c r="DS105" s="70">
        <v>0</v>
      </c>
      <c r="DT105" s="70">
        <v>0</v>
      </c>
      <c r="DU105" s="70">
        <v>0</v>
      </c>
      <c r="DV105" s="70">
        <f t="shared" si="122"/>
        <v>0</v>
      </c>
      <c r="DW105" s="70">
        <v>0</v>
      </c>
      <c r="DX105" s="70">
        <v>0</v>
      </c>
      <c r="DY105" s="70">
        <v>0</v>
      </c>
      <c r="DZ105" s="70">
        <v>0</v>
      </c>
      <c r="EA105" s="70">
        <f t="shared" si="123"/>
        <v>0</v>
      </c>
      <c r="EB105" s="70">
        <v>0</v>
      </c>
      <c r="EC105" s="70">
        <v>0</v>
      </c>
      <c r="ED105" s="70">
        <v>0</v>
      </c>
      <c r="EE105" s="70">
        <v>0</v>
      </c>
      <c r="EF105" s="70">
        <f t="shared" si="124"/>
        <v>0</v>
      </c>
      <c r="EG105" s="70">
        <v>0</v>
      </c>
      <c r="EH105" s="70">
        <v>0</v>
      </c>
      <c r="EI105" s="70">
        <v>0</v>
      </c>
      <c r="EJ105" s="70">
        <v>0</v>
      </c>
      <c r="EK105" s="70">
        <f t="shared" si="125"/>
        <v>0</v>
      </c>
      <c r="EL105" s="70">
        <v>0</v>
      </c>
      <c r="EM105" s="70">
        <v>0</v>
      </c>
      <c r="EN105" s="70">
        <v>0</v>
      </c>
      <c r="EO105" s="70">
        <v>0</v>
      </c>
      <c r="EP105" s="68">
        <f t="shared" si="126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27"/>
        <v>0</v>
      </c>
      <c r="EV105" s="68">
        <v>0</v>
      </c>
      <c r="EW105" s="68">
        <v>0</v>
      </c>
      <c r="EX105" s="68">
        <v>0</v>
      </c>
      <c r="EY105" s="68">
        <v>0</v>
      </c>
      <c r="FW105" s="46"/>
      <c r="FX105" s="46"/>
      <c r="FY105" s="46"/>
      <c r="FZ105" s="46"/>
      <c r="GA105" s="46"/>
      <c r="GB105" s="46"/>
      <c r="GC105" s="46"/>
      <c r="GD105" s="46"/>
      <c r="GE105" s="46"/>
      <c r="GF105" s="46"/>
      <c r="GG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73"/>
      <c r="C106" s="18" t="s">
        <v>250</v>
      </c>
      <c r="D106" s="41">
        <f t="shared" si="96"/>
        <v>0</v>
      </c>
      <c r="E106" s="59">
        <f t="shared" si="97"/>
        <v>0</v>
      </c>
      <c r="F106" s="70">
        <f t="shared" si="98"/>
        <v>0</v>
      </c>
      <c r="G106" s="70">
        <v>0</v>
      </c>
      <c r="H106" s="70">
        <v>0</v>
      </c>
      <c r="I106" s="70">
        <v>0</v>
      </c>
      <c r="J106" s="70">
        <v>0</v>
      </c>
      <c r="K106" s="70">
        <f t="shared" si="99"/>
        <v>0</v>
      </c>
      <c r="L106" s="70">
        <v>0</v>
      </c>
      <c r="M106" s="70">
        <v>0</v>
      </c>
      <c r="N106" s="70">
        <v>0</v>
      </c>
      <c r="O106" s="70">
        <v>0</v>
      </c>
      <c r="P106" s="70">
        <f t="shared" si="100"/>
        <v>0</v>
      </c>
      <c r="Q106" s="70">
        <v>0</v>
      </c>
      <c r="R106" s="70">
        <v>0</v>
      </c>
      <c r="S106" s="70">
        <v>0</v>
      </c>
      <c r="T106" s="70">
        <v>0</v>
      </c>
      <c r="U106" s="70">
        <f t="shared" si="101"/>
        <v>0</v>
      </c>
      <c r="V106" s="70">
        <v>0</v>
      </c>
      <c r="W106" s="70">
        <v>0</v>
      </c>
      <c r="X106" s="70">
        <v>0</v>
      </c>
      <c r="Y106" s="70">
        <v>0</v>
      </c>
      <c r="Z106" s="70">
        <f t="shared" si="102"/>
        <v>0</v>
      </c>
      <c r="AA106" s="70">
        <v>0</v>
      </c>
      <c r="AB106" s="70">
        <v>0</v>
      </c>
      <c r="AC106" s="70">
        <v>0</v>
      </c>
      <c r="AD106" s="70">
        <v>0</v>
      </c>
      <c r="AE106" s="70">
        <f t="shared" si="103"/>
        <v>0</v>
      </c>
      <c r="AF106" s="70">
        <v>0</v>
      </c>
      <c r="AG106" s="70">
        <v>0</v>
      </c>
      <c r="AH106" s="70">
        <v>0</v>
      </c>
      <c r="AI106" s="70">
        <v>0</v>
      </c>
      <c r="AJ106" s="70">
        <f t="shared" si="104"/>
        <v>0</v>
      </c>
      <c r="AK106" s="70">
        <v>0</v>
      </c>
      <c r="AL106" s="70">
        <v>0</v>
      </c>
      <c r="AM106" s="70">
        <v>0</v>
      </c>
      <c r="AN106" s="70">
        <v>0</v>
      </c>
      <c r="AO106" s="70">
        <f t="shared" si="105"/>
        <v>0</v>
      </c>
      <c r="AP106" s="70">
        <v>0</v>
      </c>
      <c r="AQ106" s="70">
        <v>0</v>
      </c>
      <c r="AR106" s="70">
        <v>0</v>
      </c>
      <c r="AS106" s="70">
        <v>0</v>
      </c>
      <c r="AT106" s="70">
        <f t="shared" si="106"/>
        <v>0</v>
      </c>
      <c r="AU106" s="70">
        <v>0</v>
      </c>
      <c r="AV106" s="70">
        <v>0</v>
      </c>
      <c r="AW106" s="70">
        <v>0</v>
      </c>
      <c r="AX106" s="70">
        <v>0</v>
      </c>
      <c r="AY106" s="70">
        <f t="shared" si="107"/>
        <v>0</v>
      </c>
      <c r="AZ106" s="70">
        <v>0</v>
      </c>
      <c r="BA106" s="70">
        <v>0</v>
      </c>
      <c r="BB106" s="70">
        <v>0</v>
      </c>
      <c r="BC106" s="70">
        <v>0</v>
      </c>
      <c r="BD106" s="70">
        <f t="shared" si="108"/>
        <v>0</v>
      </c>
      <c r="BE106" s="70">
        <v>0</v>
      </c>
      <c r="BF106" s="70">
        <v>0</v>
      </c>
      <c r="BG106" s="70">
        <v>0</v>
      </c>
      <c r="BH106" s="70">
        <v>0</v>
      </c>
      <c r="BI106" s="70">
        <f t="shared" si="109"/>
        <v>0</v>
      </c>
      <c r="BJ106" s="70">
        <v>0</v>
      </c>
      <c r="BK106" s="70">
        <v>0</v>
      </c>
      <c r="BL106" s="70">
        <v>0</v>
      </c>
      <c r="BM106" s="70">
        <v>0</v>
      </c>
      <c r="BN106" s="70">
        <f t="shared" si="110"/>
        <v>0</v>
      </c>
      <c r="BO106" s="70">
        <v>0</v>
      </c>
      <c r="BP106" s="70">
        <v>0</v>
      </c>
      <c r="BQ106" s="70">
        <v>0</v>
      </c>
      <c r="BR106" s="70">
        <v>0</v>
      </c>
      <c r="BS106" s="70">
        <f t="shared" si="111"/>
        <v>0</v>
      </c>
      <c r="BT106" s="70">
        <v>0</v>
      </c>
      <c r="BU106" s="70">
        <v>0</v>
      </c>
      <c r="BV106" s="70">
        <v>0</v>
      </c>
      <c r="BW106" s="70">
        <v>0</v>
      </c>
      <c r="BX106" s="70">
        <f t="shared" si="112"/>
        <v>0</v>
      </c>
      <c r="BY106" s="70">
        <v>0</v>
      </c>
      <c r="BZ106" s="70">
        <v>0</v>
      </c>
      <c r="CA106" s="70">
        <v>0</v>
      </c>
      <c r="CB106" s="70">
        <v>0</v>
      </c>
      <c r="CC106" s="70">
        <f t="shared" si="113"/>
        <v>0</v>
      </c>
      <c r="CD106" s="70">
        <v>0</v>
      </c>
      <c r="CE106" s="70">
        <v>0</v>
      </c>
      <c r="CF106" s="70">
        <v>0</v>
      </c>
      <c r="CG106" s="70">
        <v>0</v>
      </c>
      <c r="CH106" s="70">
        <f t="shared" si="114"/>
        <v>0</v>
      </c>
      <c r="CI106" s="70">
        <v>0</v>
      </c>
      <c r="CJ106" s="70">
        <v>0</v>
      </c>
      <c r="CK106" s="70">
        <v>0</v>
      </c>
      <c r="CL106" s="70">
        <v>0</v>
      </c>
      <c r="CM106" s="70">
        <f t="shared" si="115"/>
        <v>0</v>
      </c>
      <c r="CN106" s="70">
        <v>0</v>
      </c>
      <c r="CO106" s="70">
        <v>0</v>
      </c>
      <c r="CP106" s="70">
        <v>0</v>
      </c>
      <c r="CQ106" s="70">
        <v>0</v>
      </c>
      <c r="CR106" s="70">
        <f t="shared" si="116"/>
        <v>0</v>
      </c>
      <c r="CS106" s="70">
        <v>0</v>
      </c>
      <c r="CT106" s="70">
        <v>0</v>
      </c>
      <c r="CU106" s="70">
        <v>0</v>
      </c>
      <c r="CV106" s="70">
        <v>0</v>
      </c>
      <c r="CW106" s="70">
        <f t="shared" si="117"/>
        <v>0</v>
      </c>
      <c r="CX106" s="70">
        <v>0</v>
      </c>
      <c r="CY106" s="70">
        <v>0</v>
      </c>
      <c r="CZ106" s="70">
        <v>0</v>
      </c>
      <c r="DA106" s="70">
        <v>0</v>
      </c>
      <c r="DB106" s="70">
        <f t="shared" si="118"/>
        <v>0</v>
      </c>
      <c r="DC106" s="70">
        <v>0</v>
      </c>
      <c r="DD106" s="70">
        <v>0</v>
      </c>
      <c r="DE106" s="70">
        <v>0</v>
      </c>
      <c r="DF106" s="70">
        <v>0</v>
      </c>
      <c r="DG106" s="70">
        <f t="shared" si="119"/>
        <v>0</v>
      </c>
      <c r="DH106" s="70">
        <v>0</v>
      </c>
      <c r="DI106" s="70">
        <v>0</v>
      </c>
      <c r="DJ106" s="70">
        <v>0</v>
      </c>
      <c r="DK106" s="70">
        <v>0</v>
      </c>
      <c r="DL106" s="70">
        <f t="shared" si="120"/>
        <v>0</v>
      </c>
      <c r="DM106" s="70">
        <v>0</v>
      </c>
      <c r="DN106" s="70">
        <v>0</v>
      </c>
      <c r="DO106" s="70">
        <v>0</v>
      </c>
      <c r="DP106" s="70">
        <v>0</v>
      </c>
      <c r="DQ106" s="70">
        <f t="shared" si="121"/>
        <v>0</v>
      </c>
      <c r="DR106" s="70">
        <v>0</v>
      </c>
      <c r="DS106" s="70">
        <v>0</v>
      </c>
      <c r="DT106" s="70">
        <v>0</v>
      </c>
      <c r="DU106" s="70">
        <v>0</v>
      </c>
      <c r="DV106" s="70">
        <f t="shared" si="122"/>
        <v>0</v>
      </c>
      <c r="DW106" s="70">
        <v>0</v>
      </c>
      <c r="DX106" s="70">
        <v>0</v>
      </c>
      <c r="DY106" s="70">
        <v>0</v>
      </c>
      <c r="DZ106" s="70">
        <v>0</v>
      </c>
      <c r="EA106" s="70">
        <f t="shared" si="123"/>
        <v>0</v>
      </c>
      <c r="EB106" s="70">
        <v>0</v>
      </c>
      <c r="EC106" s="70">
        <v>0</v>
      </c>
      <c r="ED106" s="70">
        <v>0</v>
      </c>
      <c r="EE106" s="70">
        <v>0</v>
      </c>
      <c r="EF106" s="70">
        <f t="shared" si="124"/>
        <v>0</v>
      </c>
      <c r="EG106" s="70">
        <v>0</v>
      </c>
      <c r="EH106" s="70">
        <v>0</v>
      </c>
      <c r="EI106" s="70">
        <v>0</v>
      </c>
      <c r="EJ106" s="70">
        <v>0</v>
      </c>
      <c r="EK106" s="70">
        <f t="shared" si="125"/>
        <v>0</v>
      </c>
      <c r="EL106" s="70">
        <v>0</v>
      </c>
      <c r="EM106" s="70">
        <v>0</v>
      </c>
      <c r="EN106" s="70">
        <v>0</v>
      </c>
      <c r="EO106" s="70">
        <v>0</v>
      </c>
      <c r="EP106" s="68">
        <f t="shared" si="126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27"/>
        <v>0</v>
      </c>
      <c r="EV106" s="68">
        <v>0</v>
      </c>
      <c r="EW106" s="68">
        <v>0</v>
      </c>
      <c r="EX106" s="68">
        <v>0</v>
      </c>
      <c r="EY106" s="68">
        <v>0</v>
      </c>
      <c r="FW106" s="46"/>
      <c r="FX106" s="46"/>
      <c r="FY106" s="46"/>
      <c r="FZ106" s="46"/>
      <c r="GA106" s="46"/>
      <c r="GB106" s="46"/>
      <c r="GC106" s="46"/>
      <c r="GD106" s="46"/>
      <c r="GE106" s="46"/>
      <c r="GF106" s="46"/>
      <c r="GG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73"/>
      <c r="C107" s="18" t="s">
        <v>251</v>
      </c>
      <c r="D107" s="41">
        <f t="shared" si="96"/>
        <v>69</v>
      </c>
      <c r="E107" s="59">
        <f t="shared" si="97"/>
        <v>32796</v>
      </c>
      <c r="F107" s="70">
        <f t="shared" si="98"/>
        <v>16</v>
      </c>
      <c r="G107" s="70">
        <v>16</v>
      </c>
      <c r="H107" s="70">
        <v>0</v>
      </c>
      <c r="I107" s="70">
        <v>0</v>
      </c>
      <c r="J107" s="70">
        <v>0</v>
      </c>
      <c r="K107" s="70">
        <f t="shared" si="99"/>
        <v>18163</v>
      </c>
      <c r="L107" s="70">
        <v>18163</v>
      </c>
      <c r="M107" s="70">
        <v>0</v>
      </c>
      <c r="N107" s="70">
        <v>0</v>
      </c>
      <c r="O107" s="70">
        <v>0</v>
      </c>
      <c r="P107" s="70">
        <f t="shared" si="100"/>
        <v>0</v>
      </c>
      <c r="Q107" s="70">
        <v>0</v>
      </c>
      <c r="R107" s="70">
        <v>0</v>
      </c>
      <c r="S107" s="70">
        <v>0</v>
      </c>
      <c r="T107" s="70">
        <v>0</v>
      </c>
      <c r="U107" s="70">
        <f t="shared" si="101"/>
        <v>0</v>
      </c>
      <c r="V107" s="70">
        <v>0</v>
      </c>
      <c r="W107" s="70">
        <v>0</v>
      </c>
      <c r="X107" s="70">
        <v>0</v>
      </c>
      <c r="Y107" s="70">
        <v>0</v>
      </c>
      <c r="Z107" s="70">
        <f t="shared" si="102"/>
        <v>0</v>
      </c>
      <c r="AA107" s="70">
        <v>0</v>
      </c>
      <c r="AB107" s="70">
        <v>0</v>
      </c>
      <c r="AC107" s="70">
        <v>0</v>
      </c>
      <c r="AD107" s="70">
        <v>0</v>
      </c>
      <c r="AE107" s="70">
        <f t="shared" si="103"/>
        <v>0</v>
      </c>
      <c r="AF107" s="70">
        <v>0</v>
      </c>
      <c r="AG107" s="70">
        <v>0</v>
      </c>
      <c r="AH107" s="70">
        <v>0</v>
      </c>
      <c r="AI107" s="70">
        <v>0</v>
      </c>
      <c r="AJ107" s="70">
        <f t="shared" si="104"/>
        <v>0</v>
      </c>
      <c r="AK107" s="70">
        <v>0</v>
      </c>
      <c r="AL107" s="70">
        <v>0</v>
      </c>
      <c r="AM107" s="70">
        <v>0</v>
      </c>
      <c r="AN107" s="70">
        <v>0</v>
      </c>
      <c r="AO107" s="70">
        <f t="shared" si="105"/>
        <v>0</v>
      </c>
      <c r="AP107" s="70">
        <v>0</v>
      </c>
      <c r="AQ107" s="70">
        <v>0</v>
      </c>
      <c r="AR107" s="70">
        <v>0</v>
      </c>
      <c r="AS107" s="70">
        <v>0</v>
      </c>
      <c r="AT107" s="70">
        <f t="shared" si="106"/>
        <v>0</v>
      </c>
      <c r="AU107" s="70">
        <v>0</v>
      </c>
      <c r="AV107" s="70">
        <v>0</v>
      </c>
      <c r="AW107" s="70">
        <v>0</v>
      </c>
      <c r="AX107" s="70">
        <v>0</v>
      </c>
      <c r="AY107" s="70">
        <f t="shared" si="107"/>
        <v>0</v>
      </c>
      <c r="AZ107" s="70">
        <v>0</v>
      </c>
      <c r="BA107" s="70">
        <v>0</v>
      </c>
      <c r="BB107" s="70">
        <v>0</v>
      </c>
      <c r="BC107" s="70">
        <v>0</v>
      </c>
      <c r="BD107" s="70">
        <f t="shared" si="108"/>
        <v>0</v>
      </c>
      <c r="BE107" s="70">
        <v>0</v>
      </c>
      <c r="BF107" s="70">
        <v>0</v>
      </c>
      <c r="BG107" s="70">
        <v>0</v>
      </c>
      <c r="BH107" s="70">
        <v>0</v>
      </c>
      <c r="BI107" s="70">
        <f t="shared" si="109"/>
        <v>0</v>
      </c>
      <c r="BJ107" s="70">
        <v>0</v>
      </c>
      <c r="BK107" s="70">
        <v>0</v>
      </c>
      <c r="BL107" s="70">
        <v>0</v>
      </c>
      <c r="BM107" s="70">
        <v>0</v>
      </c>
      <c r="BN107" s="70">
        <f t="shared" si="110"/>
        <v>8</v>
      </c>
      <c r="BO107" s="70">
        <v>8</v>
      </c>
      <c r="BP107" s="70">
        <v>0</v>
      </c>
      <c r="BQ107" s="70">
        <v>0</v>
      </c>
      <c r="BR107" s="70">
        <v>0</v>
      </c>
      <c r="BS107" s="70">
        <f t="shared" si="111"/>
        <v>7515</v>
      </c>
      <c r="BT107" s="70">
        <v>7515</v>
      </c>
      <c r="BU107" s="70">
        <v>0</v>
      </c>
      <c r="BV107" s="70">
        <v>0</v>
      </c>
      <c r="BW107" s="70">
        <v>0</v>
      </c>
      <c r="BX107" s="70">
        <f t="shared" si="112"/>
        <v>45</v>
      </c>
      <c r="BY107" s="70">
        <v>45</v>
      </c>
      <c r="BZ107" s="70">
        <v>0</v>
      </c>
      <c r="CA107" s="70">
        <v>0</v>
      </c>
      <c r="CB107" s="70">
        <v>0</v>
      </c>
      <c r="CC107" s="70">
        <f t="shared" si="113"/>
        <v>7118</v>
      </c>
      <c r="CD107" s="70">
        <v>7118</v>
      </c>
      <c r="CE107" s="70">
        <v>0</v>
      </c>
      <c r="CF107" s="70">
        <v>0</v>
      </c>
      <c r="CG107" s="70">
        <v>0</v>
      </c>
      <c r="CH107" s="70">
        <f t="shared" si="114"/>
        <v>0</v>
      </c>
      <c r="CI107" s="70">
        <v>0</v>
      </c>
      <c r="CJ107" s="70">
        <v>0</v>
      </c>
      <c r="CK107" s="70">
        <v>0</v>
      </c>
      <c r="CL107" s="70">
        <v>0</v>
      </c>
      <c r="CM107" s="70">
        <f t="shared" si="115"/>
        <v>0</v>
      </c>
      <c r="CN107" s="70">
        <v>0</v>
      </c>
      <c r="CO107" s="70">
        <v>0</v>
      </c>
      <c r="CP107" s="70">
        <v>0</v>
      </c>
      <c r="CQ107" s="70">
        <v>0</v>
      </c>
      <c r="CR107" s="70">
        <f t="shared" si="116"/>
        <v>0</v>
      </c>
      <c r="CS107" s="70">
        <v>0</v>
      </c>
      <c r="CT107" s="70">
        <v>0</v>
      </c>
      <c r="CU107" s="70">
        <v>0</v>
      </c>
      <c r="CV107" s="70">
        <v>0</v>
      </c>
      <c r="CW107" s="70">
        <f t="shared" si="117"/>
        <v>0</v>
      </c>
      <c r="CX107" s="70">
        <v>0</v>
      </c>
      <c r="CY107" s="70">
        <v>0</v>
      </c>
      <c r="CZ107" s="70">
        <v>0</v>
      </c>
      <c r="DA107" s="70">
        <v>0</v>
      </c>
      <c r="DB107" s="70">
        <f t="shared" si="118"/>
        <v>0</v>
      </c>
      <c r="DC107" s="70">
        <v>0</v>
      </c>
      <c r="DD107" s="70">
        <v>0</v>
      </c>
      <c r="DE107" s="70">
        <v>0</v>
      </c>
      <c r="DF107" s="70">
        <v>0</v>
      </c>
      <c r="DG107" s="70">
        <f t="shared" si="119"/>
        <v>0</v>
      </c>
      <c r="DH107" s="70">
        <v>0</v>
      </c>
      <c r="DI107" s="70">
        <v>0</v>
      </c>
      <c r="DJ107" s="70">
        <v>0</v>
      </c>
      <c r="DK107" s="70">
        <v>0</v>
      </c>
      <c r="DL107" s="70">
        <f t="shared" si="120"/>
        <v>0</v>
      </c>
      <c r="DM107" s="70">
        <v>0</v>
      </c>
      <c r="DN107" s="70">
        <v>0</v>
      </c>
      <c r="DO107" s="70">
        <v>0</v>
      </c>
      <c r="DP107" s="70">
        <v>0</v>
      </c>
      <c r="DQ107" s="70">
        <f t="shared" si="121"/>
        <v>0</v>
      </c>
      <c r="DR107" s="70">
        <v>0</v>
      </c>
      <c r="DS107" s="70">
        <v>0</v>
      </c>
      <c r="DT107" s="70">
        <v>0</v>
      </c>
      <c r="DU107" s="70">
        <v>0</v>
      </c>
      <c r="DV107" s="70">
        <f t="shared" si="122"/>
        <v>0</v>
      </c>
      <c r="DW107" s="70">
        <v>0</v>
      </c>
      <c r="DX107" s="70">
        <v>0</v>
      </c>
      <c r="DY107" s="70">
        <v>0</v>
      </c>
      <c r="DZ107" s="70">
        <v>0</v>
      </c>
      <c r="EA107" s="70">
        <f t="shared" si="123"/>
        <v>0</v>
      </c>
      <c r="EB107" s="70">
        <v>0</v>
      </c>
      <c r="EC107" s="70">
        <v>0</v>
      </c>
      <c r="ED107" s="70">
        <v>0</v>
      </c>
      <c r="EE107" s="70">
        <v>0</v>
      </c>
      <c r="EF107" s="70">
        <f t="shared" si="124"/>
        <v>0</v>
      </c>
      <c r="EG107" s="70">
        <v>0</v>
      </c>
      <c r="EH107" s="70">
        <v>0</v>
      </c>
      <c r="EI107" s="70">
        <v>0</v>
      </c>
      <c r="EJ107" s="70">
        <v>0</v>
      </c>
      <c r="EK107" s="70">
        <f t="shared" si="125"/>
        <v>0</v>
      </c>
      <c r="EL107" s="70">
        <v>0</v>
      </c>
      <c r="EM107" s="70">
        <v>0</v>
      </c>
      <c r="EN107" s="70">
        <v>0</v>
      </c>
      <c r="EO107" s="70">
        <v>0</v>
      </c>
      <c r="EP107" s="68">
        <f t="shared" si="126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27"/>
        <v>0</v>
      </c>
      <c r="EV107" s="68">
        <v>0</v>
      </c>
      <c r="EW107" s="68">
        <v>0</v>
      </c>
      <c r="EX107" s="68">
        <v>0</v>
      </c>
      <c r="EY107" s="68">
        <v>0</v>
      </c>
      <c r="FW107" s="46"/>
      <c r="FX107" s="46"/>
      <c r="FY107" s="46"/>
      <c r="FZ107" s="46"/>
      <c r="GA107" s="46"/>
      <c r="GB107" s="46"/>
      <c r="GC107" s="46"/>
      <c r="GD107" s="46"/>
      <c r="GE107" s="46"/>
      <c r="GF107" s="46"/>
      <c r="GG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74"/>
      <c r="C108" s="33" t="s">
        <v>157</v>
      </c>
      <c r="D108" s="41">
        <f t="shared" si="96"/>
        <v>0</v>
      </c>
      <c r="E108" s="59">
        <f t="shared" si="97"/>
        <v>0</v>
      </c>
      <c r="F108" s="70">
        <f t="shared" si="98"/>
        <v>0</v>
      </c>
      <c r="G108" s="70">
        <v>0</v>
      </c>
      <c r="H108" s="70">
        <v>0</v>
      </c>
      <c r="I108" s="70">
        <v>0</v>
      </c>
      <c r="J108" s="70">
        <v>0</v>
      </c>
      <c r="K108" s="70">
        <f t="shared" si="99"/>
        <v>0</v>
      </c>
      <c r="L108" s="70">
        <v>0</v>
      </c>
      <c r="M108" s="70">
        <v>0</v>
      </c>
      <c r="N108" s="70">
        <v>0</v>
      </c>
      <c r="O108" s="70">
        <v>0</v>
      </c>
      <c r="P108" s="70">
        <f t="shared" si="100"/>
        <v>0</v>
      </c>
      <c r="Q108" s="70">
        <v>0</v>
      </c>
      <c r="R108" s="70">
        <v>0</v>
      </c>
      <c r="S108" s="70">
        <v>0</v>
      </c>
      <c r="T108" s="70">
        <v>0</v>
      </c>
      <c r="U108" s="70">
        <f t="shared" si="101"/>
        <v>0</v>
      </c>
      <c r="V108" s="70">
        <v>0</v>
      </c>
      <c r="W108" s="70">
        <v>0</v>
      </c>
      <c r="X108" s="70">
        <v>0</v>
      </c>
      <c r="Y108" s="70">
        <v>0</v>
      </c>
      <c r="Z108" s="70">
        <f t="shared" si="102"/>
        <v>0</v>
      </c>
      <c r="AA108" s="70">
        <v>0</v>
      </c>
      <c r="AB108" s="70">
        <v>0</v>
      </c>
      <c r="AC108" s="70">
        <v>0</v>
      </c>
      <c r="AD108" s="70">
        <v>0</v>
      </c>
      <c r="AE108" s="70">
        <f t="shared" si="103"/>
        <v>0</v>
      </c>
      <c r="AF108" s="70">
        <v>0</v>
      </c>
      <c r="AG108" s="70">
        <v>0</v>
      </c>
      <c r="AH108" s="70">
        <v>0</v>
      </c>
      <c r="AI108" s="70">
        <v>0</v>
      </c>
      <c r="AJ108" s="70">
        <f t="shared" si="104"/>
        <v>0</v>
      </c>
      <c r="AK108" s="70">
        <v>0</v>
      </c>
      <c r="AL108" s="70">
        <v>0</v>
      </c>
      <c r="AM108" s="70">
        <v>0</v>
      </c>
      <c r="AN108" s="70">
        <v>0</v>
      </c>
      <c r="AO108" s="70">
        <f t="shared" si="105"/>
        <v>0</v>
      </c>
      <c r="AP108" s="70">
        <v>0</v>
      </c>
      <c r="AQ108" s="70">
        <v>0</v>
      </c>
      <c r="AR108" s="70">
        <v>0</v>
      </c>
      <c r="AS108" s="70">
        <v>0</v>
      </c>
      <c r="AT108" s="70">
        <f t="shared" si="106"/>
        <v>0</v>
      </c>
      <c r="AU108" s="70">
        <v>0</v>
      </c>
      <c r="AV108" s="70">
        <v>0</v>
      </c>
      <c r="AW108" s="70">
        <v>0</v>
      </c>
      <c r="AX108" s="70">
        <v>0</v>
      </c>
      <c r="AY108" s="70">
        <f t="shared" si="107"/>
        <v>0</v>
      </c>
      <c r="AZ108" s="70">
        <v>0</v>
      </c>
      <c r="BA108" s="70">
        <v>0</v>
      </c>
      <c r="BB108" s="70">
        <v>0</v>
      </c>
      <c r="BC108" s="70">
        <v>0</v>
      </c>
      <c r="BD108" s="70">
        <f t="shared" si="108"/>
        <v>0</v>
      </c>
      <c r="BE108" s="70">
        <v>0</v>
      </c>
      <c r="BF108" s="70">
        <v>0</v>
      </c>
      <c r="BG108" s="70">
        <v>0</v>
      </c>
      <c r="BH108" s="70">
        <v>0</v>
      </c>
      <c r="BI108" s="70">
        <f t="shared" si="109"/>
        <v>0</v>
      </c>
      <c r="BJ108" s="70">
        <v>0</v>
      </c>
      <c r="BK108" s="70">
        <v>0</v>
      </c>
      <c r="BL108" s="70">
        <v>0</v>
      </c>
      <c r="BM108" s="70">
        <v>0</v>
      </c>
      <c r="BN108" s="70">
        <f t="shared" si="110"/>
        <v>0</v>
      </c>
      <c r="BO108" s="70">
        <v>0</v>
      </c>
      <c r="BP108" s="70">
        <v>0</v>
      </c>
      <c r="BQ108" s="70">
        <v>0</v>
      </c>
      <c r="BR108" s="70">
        <v>0</v>
      </c>
      <c r="BS108" s="70">
        <f t="shared" si="111"/>
        <v>0</v>
      </c>
      <c r="BT108" s="70">
        <v>0</v>
      </c>
      <c r="BU108" s="70">
        <v>0</v>
      </c>
      <c r="BV108" s="70">
        <v>0</v>
      </c>
      <c r="BW108" s="70">
        <v>0</v>
      </c>
      <c r="BX108" s="70">
        <f t="shared" si="112"/>
        <v>0</v>
      </c>
      <c r="BY108" s="70">
        <v>0</v>
      </c>
      <c r="BZ108" s="70">
        <v>0</v>
      </c>
      <c r="CA108" s="70">
        <v>0</v>
      </c>
      <c r="CB108" s="70">
        <v>0</v>
      </c>
      <c r="CC108" s="70">
        <f t="shared" si="113"/>
        <v>0</v>
      </c>
      <c r="CD108" s="70">
        <v>0</v>
      </c>
      <c r="CE108" s="70">
        <v>0</v>
      </c>
      <c r="CF108" s="70">
        <v>0</v>
      </c>
      <c r="CG108" s="70">
        <v>0</v>
      </c>
      <c r="CH108" s="70">
        <f t="shared" si="114"/>
        <v>0</v>
      </c>
      <c r="CI108" s="70">
        <v>0</v>
      </c>
      <c r="CJ108" s="70">
        <v>0</v>
      </c>
      <c r="CK108" s="70">
        <v>0</v>
      </c>
      <c r="CL108" s="70">
        <v>0</v>
      </c>
      <c r="CM108" s="70">
        <f t="shared" si="115"/>
        <v>0</v>
      </c>
      <c r="CN108" s="70">
        <v>0</v>
      </c>
      <c r="CO108" s="70">
        <v>0</v>
      </c>
      <c r="CP108" s="70">
        <v>0</v>
      </c>
      <c r="CQ108" s="70">
        <v>0</v>
      </c>
      <c r="CR108" s="70">
        <f t="shared" si="116"/>
        <v>0</v>
      </c>
      <c r="CS108" s="70">
        <v>0</v>
      </c>
      <c r="CT108" s="70">
        <v>0</v>
      </c>
      <c r="CU108" s="70">
        <v>0</v>
      </c>
      <c r="CV108" s="70">
        <v>0</v>
      </c>
      <c r="CW108" s="70">
        <f t="shared" si="117"/>
        <v>0</v>
      </c>
      <c r="CX108" s="70">
        <v>0</v>
      </c>
      <c r="CY108" s="70">
        <v>0</v>
      </c>
      <c r="CZ108" s="70">
        <v>0</v>
      </c>
      <c r="DA108" s="70">
        <v>0</v>
      </c>
      <c r="DB108" s="70">
        <f t="shared" si="118"/>
        <v>0</v>
      </c>
      <c r="DC108" s="70">
        <v>0</v>
      </c>
      <c r="DD108" s="70">
        <v>0</v>
      </c>
      <c r="DE108" s="70">
        <v>0</v>
      </c>
      <c r="DF108" s="70">
        <v>0</v>
      </c>
      <c r="DG108" s="70">
        <f t="shared" si="119"/>
        <v>0</v>
      </c>
      <c r="DH108" s="70">
        <v>0</v>
      </c>
      <c r="DI108" s="70">
        <v>0</v>
      </c>
      <c r="DJ108" s="70">
        <v>0</v>
      </c>
      <c r="DK108" s="70">
        <v>0</v>
      </c>
      <c r="DL108" s="70">
        <f t="shared" si="120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21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22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23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24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25"/>
        <v>0</v>
      </c>
      <c r="EL108" s="70">
        <v>0</v>
      </c>
      <c r="EM108" s="70">
        <v>0</v>
      </c>
      <c r="EN108" s="70">
        <v>0</v>
      </c>
      <c r="EO108" s="70">
        <v>0</v>
      </c>
      <c r="EP108" s="68">
        <f t="shared" si="126"/>
        <v>0</v>
      </c>
      <c r="EQ108" s="68">
        <v>0</v>
      </c>
      <c r="ER108" s="68">
        <v>0</v>
      </c>
      <c r="ES108" s="68">
        <v>0</v>
      </c>
      <c r="ET108" s="68">
        <v>0</v>
      </c>
      <c r="EU108" s="68">
        <f t="shared" si="127"/>
        <v>0</v>
      </c>
      <c r="EV108" s="68">
        <v>0</v>
      </c>
      <c r="EW108" s="68">
        <v>0</v>
      </c>
      <c r="EX108" s="68">
        <v>0</v>
      </c>
      <c r="EY108" s="68">
        <v>0</v>
      </c>
      <c r="FW108" s="46"/>
      <c r="FX108" s="46"/>
      <c r="FY108" s="46"/>
      <c r="FZ108" s="46"/>
      <c r="GA108" s="46"/>
      <c r="GB108" s="46"/>
      <c r="GC108" s="46"/>
      <c r="GD108" s="46"/>
      <c r="GE108" s="46"/>
      <c r="GF108" s="46"/>
      <c r="GG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124</v>
      </c>
      <c r="D109" s="41">
        <f>SUM(D6:D87)+SUM(D89:D108)</f>
        <v>1945</v>
      </c>
      <c r="E109" s="41">
        <f>SUM(E6:E87)+SUM(E89:E108)</f>
        <v>2151254</v>
      </c>
      <c r="F109" s="70">
        <f t="shared" ref="F109:AK109" si="128">SUM(F89:F108)+SUM(F6:F87)</f>
        <v>637</v>
      </c>
      <c r="G109" s="70">
        <f t="shared" si="128"/>
        <v>635</v>
      </c>
      <c r="H109" s="70">
        <f t="shared" si="128"/>
        <v>0</v>
      </c>
      <c r="I109" s="70">
        <f t="shared" si="128"/>
        <v>2</v>
      </c>
      <c r="J109" s="70">
        <f t="shared" si="128"/>
        <v>0</v>
      </c>
      <c r="K109" s="70">
        <f t="shared" si="128"/>
        <v>710076</v>
      </c>
      <c r="L109" s="70">
        <f t="shared" si="128"/>
        <v>710076</v>
      </c>
      <c r="M109" s="70">
        <f t="shared" si="128"/>
        <v>0</v>
      </c>
      <c r="N109" s="70">
        <f t="shared" si="128"/>
        <v>0</v>
      </c>
      <c r="O109" s="70">
        <f t="shared" si="128"/>
        <v>0</v>
      </c>
      <c r="P109" s="70">
        <f t="shared" si="128"/>
        <v>390</v>
      </c>
      <c r="Q109" s="70">
        <f t="shared" si="128"/>
        <v>386</v>
      </c>
      <c r="R109" s="70">
        <f t="shared" si="128"/>
        <v>0</v>
      </c>
      <c r="S109" s="70">
        <f t="shared" si="128"/>
        <v>4</v>
      </c>
      <c r="T109" s="70">
        <f t="shared" si="128"/>
        <v>0</v>
      </c>
      <c r="U109" s="70">
        <f t="shared" si="128"/>
        <v>287327</v>
      </c>
      <c r="V109" s="70">
        <f t="shared" si="128"/>
        <v>287327</v>
      </c>
      <c r="W109" s="70">
        <f t="shared" si="128"/>
        <v>0</v>
      </c>
      <c r="X109" s="70">
        <f t="shared" si="128"/>
        <v>0</v>
      </c>
      <c r="Y109" s="70">
        <f t="shared" si="128"/>
        <v>0</v>
      </c>
      <c r="Z109" s="70">
        <f t="shared" si="128"/>
        <v>38</v>
      </c>
      <c r="AA109" s="70">
        <f t="shared" si="128"/>
        <v>38</v>
      </c>
      <c r="AB109" s="70">
        <f t="shared" si="128"/>
        <v>0</v>
      </c>
      <c r="AC109" s="70">
        <f t="shared" si="128"/>
        <v>0</v>
      </c>
      <c r="AD109" s="70">
        <f t="shared" si="128"/>
        <v>0</v>
      </c>
      <c r="AE109" s="70">
        <f t="shared" si="128"/>
        <v>21522</v>
      </c>
      <c r="AF109" s="70">
        <f t="shared" si="128"/>
        <v>21522</v>
      </c>
      <c r="AG109" s="70">
        <f t="shared" si="128"/>
        <v>0</v>
      </c>
      <c r="AH109" s="70">
        <f t="shared" si="128"/>
        <v>0</v>
      </c>
      <c r="AI109" s="70">
        <f t="shared" si="128"/>
        <v>0</v>
      </c>
      <c r="AJ109" s="70">
        <f t="shared" si="128"/>
        <v>126</v>
      </c>
      <c r="AK109" s="70">
        <f t="shared" si="128"/>
        <v>101</v>
      </c>
      <c r="AL109" s="70">
        <f t="shared" ref="AL109:BQ109" si="129">SUM(AL89:AL108)+SUM(AL6:AL87)</f>
        <v>0</v>
      </c>
      <c r="AM109" s="70">
        <f t="shared" si="129"/>
        <v>25</v>
      </c>
      <c r="AN109" s="70">
        <f t="shared" si="129"/>
        <v>0</v>
      </c>
      <c r="AO109" s="70">
        <f t="shared" si="129"/>
        <v>415083</v>
      </c>
      <c r="AP109" s="70">
        <f t="shared" si="129"/>
        <v>420099</v>
      </c>
      <c r="AQ109" s="70">
        <f t="shared" si="129"/>
        <v>0</v>
      </c>
      <c r="AR109" s="70">
        <f t="shared" si="129"/>
        <v>-5016</v>
      </c>
      <c r="AS109" s="70">
        <f t="shared" si="129"/>
        <v>0</v>
      </c>
      <c r="AT109" s="70">
        <f t="shared" si="129"/>
        <v>3</v>
      </c>
      <c r="AU109" s="70">
        <f t="shared" si="129"/>
        <v>3</v>
      </c>
      <c r="AV109" s="70">
        <f t="shared" si="129"/>
        <v>0</v>
      </c>
      <c r="AW109" s="70">
        <f t="shared" si="129"/>
        <v>0</v>
      </c>
      <c r="AX109" s="70">
        <f t="shared" si="129"/>
        <v>0</v>
      </c>
      <c r="AY109" s="70">
        <f t="shared" si="129"/>
        <v>8207</v>
      </c>
      <c r="AZ109" s="70">
        <f t="shared" si="129"/>
        <v>8208</v>
      </c>
      <c r="BA109" s="70">
        <f t="shared" si="129"/>
        <v>0</v>
      </c>
      <c r="BB109" s="70">
        <f t="shared" si="129"/>
        <v>-1</v>
      </c>
      <c r="BC109" s="70">
        <f t="shared" si="129"/>
        <v>0</v>
      </c>
      <c r="BD109" s="70">
        <f t="shared" si="129"/>
        <v>76</v>
      </c>
      <c r="BE109" s="70">
        <f t="shared" si="129"/>
        <v>76</v>
      </c>
      <c r="BF109" s="70">
        <f t="shared" si="129"/>
        <v>0</v>
      </c>
      <c r="BG109" s="70">
        <f t="shared" si="129"/>
        <v>0</v>
      </c>
      <c r="BH109" s="70">
        <f t="shared" si="129"/>
        <v>0</v>
      </c>
      <c r="BI109" s="70">
        <f t="shared" si="129"/>
        <v>306100</v>
      </c>
      <c r="BJ109" s="70">
        <f t="shared" si="129"/>
        <v>306100</v>
      </c>
      <c r="BK109" s="70">
        <f t="shared" si="129"/>
        <v>0</v>
      </c>
      <c r="BL109" s="70">
        <f t="shared" si="129"/>
        <v>0</v>
      </c>
      <c r="BM109" s="70">
        <f t="shared" si="129"/>
        <v>0</v>
      </c>
      <c r="BN109" s="70">
        <f t="shared" si="129"/>
        <v>135</v>
      </c>
      <c r="BO109" s="70">
        <f t="shared" si="129"/>
        <v>135</v>
      </c>
      <c r="BP109" s="70">
        <f t="shared" si="129"/>
        <v>0</v>
      </c>
      <c r="BQ109" s="70">
        <f t="shared" si="129"/>
        <v>0</v>
      </c>
      <c r="BR109" s="70">
        <f t="shared" ref="BR109:CW109" si="130">SUM(BR89:BR108)+SUM(BR6:BR87)</f>
        <v>0</v>
      </c>
      <c r="BS109" s="70">
        <f t="shared" si="130"/>
        <v>85338</v>
      </c>
      <c r="BT109" s="70">
        <f t="shared" si="130"/>
        <v>85338</v>
      </c>
      <c r="BU109" s="70">
        <f t="shared" si="130"/>
        <v>0</v>
      </c>
      <c r="BV109" s="70">
        <f t="shared" si="130"/>
        <v>0</v>
      </c>
      <c r="BW109" s="70">
        <f t="shared" si="130"/>
        <v>0</v>
      </c>
      <c r="BX109" s="70">
        <f t="shared" si="130"/>
        <v>383</v>
      </c>
      <c r="BY109" s="70">
        <f t="shared" si="130"/>
        <v>383</v>
      </c>
      <c r="BZ109" s="70">
        <f t="shared" si="130"/>
        <v>0</v>
      </c>
      <c r="CA109" s="70">
        <f t="shared" si="130"/>
        <v>0</v>
      </c>
      <c r="CB109" s="70">
        <f t="shared" si="130"/>
        <v>0</v>
      </c>
      <c r="CC109" s="70">
        <f t="shared" si="130"/>
        <v>146367</v>
      </c>
      <c r="CD109" s="70">
        <f t="shared" si="130"/>
        <v>146367</v>
      </c>
      <c r="CE109" s="70">
        <f t="shared" si="130"/>
        <v>0</v>
      </c>
      <c r="CF109" s="70">
        <f t="shared" si="130"/>
        <v>0</v>
      </c>
      <c r="CG109" s="70">
        <f t="shared" si="130"/>
        <v>0</v>
      </c>
      <c r="CH109" s="70">
        <f t="shared" si="130"/>
        <v>32</v>
      </c>
      <c r="CI109" s="70">
        <f t="shared" si="130"/>
        <v>32</v>
      </c>
      <c r="CJ109" s="70">
        <f t="shared" si="130"/>
        <v>0</v>
      </c>
      <c r="CK109" s="70">
        <f t="shared" si="130"/>
        <v>0</v>
      </c>
      <c r="CL109" s="70">
        <f t="shared" si="130"/>
        <v>0</v>
      </c>
      <c r="CM109" s="70">
        <f t="shared" si="130"/>
        <v>73370</v>
      </c>
      <c r="CN109" s="70">
        <f t="shared" si="130"/>
        <v>73370</v>
      </c>
      <c r="CO109" s="70">
        <f t="shared" si="130"/>
        <v>0</v>
      </c>
      <c r="CP109" s="70">
        <f t="shared" si="130"/>
        <v>0</v>
      </c>
      <c r="CQ109" s="70">
        <f t="shared" si="130"/>
        <v>0</v>
      </c>
      <c r="CR109" s="70">
        <f t="shared" si="130"/>
        <v>4</v>
      </c>
      <c r="CS109" s="70">
        <f t="shared" si="130"/>
        <v>4</v>
      </c>
      <c r="CT109" s="70">
        <f t="shared" si="130"/>
        <v>0</v>
      </c>
      <c r="CU109" s="70">
        <f t="shared" si="130"/>
        <v>0</v>
      </c>
      <c r="CV109" s="70">
        <f t="shared" si="130"/>
        <v>0</v>
      </c>
      <c r="CW109" s="70">
        <f t="shared" si="130"/>
        <v>40866</v>
      </c>
      <c r="CX109" s="70">
        <f t="shared" ref="CX109:EC109" si="131">SUM(CX89:CX108)+SUM(CX6:CX87)</f>
        <v>40866</v>
      </c>
      <c r="CY109" s="70">
        <f t="shared" si="131"/>
        <v>0</v>
      </c>
      <c r="CZ109" s="70">
        <f t="shared" si="131"/>
        <v>0</v>
      </c>
      <c r="DA109" s="70">
        <f t="shared" si="131"/>
        <v>0</v>
      </c>
      <c r="DB109" s="70">
        <f t="shared" si="131"/>
        <v>86</v>
      </c>
      <c r="DC109" s="70">
        <f t="shared" si="131"/>
        <v>86</v>
      </c>
      <c r="DD109" s="70">
        <f t="shared" si="131"/>
        <v>0</v>
      </c>
      <c r="DE109" s="70">
        <f t="shared" si="131"/>
        <v>0</v>
      </c>
      <c r="DF109" s="70">
        <f t="shared" si="131"/>
        <v>0</v>
      </c>
      <c r="DG109" s="70">
        <f t="shared" si="131"/>
        <v>42067</v>
      </c>
      <c r="DH109" s="70">
        <f t="shared" si="131"/>
        <v>42067</v>
      </c>
      <c r="DI109" s="70">
        <f t="shared" si="131"/>
        <v>0</v>
      </c>
      <c r="DJ109" s="70">
        <f t="shared" si="131"/>
        <v>0</v>
      </c>
      <c r="DK109" s="70">
        <f t="shared" si="131"/>
        <v>0</v>
      </c>
      <c r="DL109" s="70">
        <f t="shared" si="131"/>
        <v>4</v>
      </c>
      <c r="DM109" s="70">
        <f t="shared" si="131"/>
        <v>4</v>
      </c>
      <c r="DN109" s="70">
        <f t="shared" si="131"/>
        <v>0</v>
      </c>
      <c r="DO109" s="70">
        <f t="shared" si="131"/>
        <v>0</v>
      </c>
      <c r="DP109" s="70">
        <f t="shared" si="131"/>
        <v>0</v>
      </c>
      <c r="DQ109" s="70">
        <f t="shared" si="131"/>
        <v>1074</v>
      </c>
      <c r="DR109" s="70">
        <f t="shared" si="131"/>
        <v>1074</v>
      </c>
      <c r="DS109" s="70">
        <f t="shared" si="131"/>
        <v>0</v>
      </c>
      <c r="DT109" s="70">
        <f t="shared" si="131"/>
        <v>0</v>
      </c>
      <c r="DU109" s="70">
        <f t="shared" si="131"/>
        <v>0</v>
      </c>
      <c r="DV109" s="70">
        <f t="shared" si="131"/>
        <v>3</v>
      </c>
      <c r="DW109" s="70">
        <f t="shared" si="131"/>
        <v>3</v>
      </c>
      <c r="DX109" s="70">
        <f t="shared" si="131"/>
        <v>0</v>
      </c>
      <c r="DY109" s="70">
        <f t="shared" si="131"/>
        <v>0</v>
      </c>
      <c r="DZ109" s="70">
        <f t="shared" si="131"/>
        <v>0</v>
      </c>
      <c r="EA109" s="70">
        <f t="shared" si="131"/>
        <v>1173</v>
      </c>
      <c r="EB109" s="70">
        <f t="shared" si="131"/>
        <v>1173</v>
      </c>
      <c r="EC109" s="70">
        <f t="shared" si="131"/>
        <v>0</v>
      </c>
      <c r="ED109" s="70">
        <f t="shared" ref="ED109:FI109" si="132">SUM(ED89:ED108)+SUM(ED6:ED87)</f>
        <v>0</v>
      </c>
      <c r="EE109" s="70">
        <f t="shared" si="132"/>
        <v>0</v>
      </c>
      <c r="EF109" s="70">
        <f t="shared" si="132"/>
        <v>12</v>
      </c>
      <c r="EG109" s="70">
        <f t="shared" si="132"/>
        <v>12</v>
      </c>
      <c r="EH109" s="70">
        <f t="shared" si="132"/>
        <v>0</v>
      </c>
      <c r="EI109" s="70">
        <f t="shared" si="132"/>
        <v>0</v>
      </c>
      <c r="EJ109" s="70">
        <f t="shared" si="132"/>
        <v>0</v>
      </c>
      <c r="EK109" s="70">
        <f t="shared" si="132"/>
        <v>8394</v>
      </c>
      <c r="EL109" s="70">
        <f t="shared" si="132"/>
        <v>8394</v>
      </c>
      <c r="EM109" s="70">
        <f t="shared" si="132"/>
        <v>0</v>
      </c>
      <c r="EN109" s="70">
        <f t="shared" si="132"/>
        <v>0</v>
      </c>
      <c r="EO109" s="70">
        <f t="shared" si="132"/>
        <v>0</v>
      </c>
      <c r="EP109" s="68">
        <f t="shared" si="132"/>
        <v>16</v>
      </c>
      <c r="EQ109" s="68">
        <f t="shared" si="132"/>
        <v>16</v>
      </c>
      <c r="ER109" s="68">
        <f t="shared" si="132"/>
        <v>0</v>
      </c>
      <c r="ES109" s="68">
        <f t="shared" si="132"/>
        <v>0</v>
      </c>
      <c r="ET109" s="68">
        <f t="shared" si="132"/>
        <v>0</v>
      </c>
      <c r="EU109" s="68">
        <f t="shared" si="132"/>
        <v>4290</v>
      </c>
      <c r="EV109" s="68">
        <f t="shared" si="132"/>
        <v>4290</v>
      </c>
      <c r="EW109" s="68">
        <f t="shared" si="132"/>
        <v>0</v>
      </c>
      <c r="EX109" s="68">
        <f t="shared" si="132"/>
        <v>0</v>
      </c>
      <c r="EY109" s="68">
        <f t="shared" si="132"/>
        <v>0</v>
      </c>
      <c r="FW109" s="46"/>
      <c r="FX109" s="46"/>
      <c r="FY109" s="46"/>
      <c r="FZ109" s="46"/>
      <c r="GA109" s="46"/>
      <c r="GB109" s="46"/>
      <c r="GC109" s="46"/>
      <c r="GD109" s="46"/>
      <c r="GE109" s="46"/>
      <c r="GF109" s="46"/>
      <c r="GG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94" t="s">
        <v>0</v>
      </c>
      <c r="B111" s="94" t="s">
        <v>125</v>
      </c>
      <c r="C111" s="96" t="s">
        <v>126</v>
      </c>
      <c r="D111" s="93" t="s">
        <v>147</v>
      </c>
      <c r="E111" s="93" t="s">
        <v>3</v>
      </c>
      <c r="F111" s="86" t="s">
        <v>4</v>
      </c>
      <c r="G111" s="87"/>
      <c r="H111" s="87"/>
      <c r="I111" s="87"/>
      <c r="J111" s="87"/>
      <c r="K111" s="87"/>
      <c r="L111" s="87"/>
      <c r="M111" s="87"/>
      <c r="N111" s="87"/>
      <c r="O111" s="88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91"/>
      <c r="AN111" s="91"/>
      <c r="AO111" s="91"/>
      <c r="AP111" s="91"/>
      <c r="AQ111" s="91"/>
      <c r="AR111" s="91"/>
      <c r="AS111" s="91"/>
      <c r="AT111" s="91"/>
      <c r="AU111" s="91"/>
      <c r="AV111" s="91"/>
      <c r="AW111" s="91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7"/>
      <c r="D112" s="73"/>
      <c r="E112" s="73"/>
      <c r="F112" s="89" t="s">
        <v>2</v>
      </c>
      <c r="G112" s="87"/>
      <c r="H112" s="87"/>
      <c r="I112" s="87"/>
      <c r="J112" s="88"/>
      <c r="K112" s="89" t="s">
        <v>3</v>
      </c>
      <c r="L112" s="87"/>
      <c r="M112" s="87"/>
      <c r="N112" s="87"/>
      <c r="O112" s="88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92"/>
      <c r="AN112" s="92"/>
      <c r="AO112" s="92"/>
      <c r="AP112" s="92"/>
      <c r="AQ112" s="92"/>
      <c r="AR112" s="92"/>
      <c r="AS112" s="92"/>
      <c r="AT112" s="92"/>
      <c r="AU112" s="92"/>
      <c r="AV112" s="92"/>
      <c r="AW112" s="92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79"/>
      <c r="B113" s="79"/>
      <c r="C113" s="98"/>
      <c r="D113" s="74"/>
      <c r="E113" s="74"/>
      <c r="F113" s="66" t="s">
        <v>17</v>
      </c>
      <c r="G113" s="66" t="s">
        <v>18</v>
      </c>
      <c r="H113" s="66" t="s">
        <v>19</v>
      </c>
      <c r="I113" s="66" t="s">
        <v>20</v>
      </c>
      <c r="J113" s="66" t="s">
        <v>21</v>
      </c>
      <c r="K113" s="66" t="s">
        <v>17</v>
      </c>
      <c r="L113" s="66" t="s">
        <v>18</v>
      </c>
      <c r="M113" s="66" t="s">
        <v>19</v>
      </c>
      <c r="N113" s="66" t="s">
        <v>20</v>
      </c>
      <c r="O113" s="66" t="s">
        <v>21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252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0">
        <f>SUM(G114:J114)</f>
        <v>0</v>
      </c>
      <c r="G114" s="70">
        <v>0</v>
      </c>
      <c r="H114" s="70">
        <v>0</v>
      </c>
      <c r="I114" s="70">
        <v>0</v>
      </c>
      <c r="J114" s="70">
        <v>0</v>
      </c>
      <c r="K114" s="70">
        <f>SUM(L114:O114)</f>
        <v>0</v>
      </c>
      <c r="L114" s="70">
        <v>0</v>
      </c>
      <c r="M114" s="70">
        <v>0</v>
      </c>
      <c r="N114" s="70">
        <v>0</v>
      </c>
      <c r="O114" s="70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253</v>
      </c>
      <c r="D115" s="41">
        <f>F115+P115+Z115+AJ115+AT115+BD115+BN115+BX115+CH115+CR115+DB115+DL115+DV115+EF115+EP115+EZ115+FJ115+FT115+GD115+GN115+GX115+HH115+HR115+IB115+IL115+IV115+JF115+JP115+JZ115+KJ115+KT115+LD115+LN115</f>
        <v>1</v>
      </c>
      <c r="E115" s="59">
        <f>K115+U115+AE115+AO115+AY115+BI115+BS115+CC115+CM115+CW115+DG115+DQ115+EA115+EK115+EU115+FE115+FO115+FY115+GI115+GS115+HC115+HM115+HW115+IG115+IQ115+JA115+JK115</f>
        <v>2434</v>
      </c>
      <c r="F115" s="70">
        <f>SUM(G115:J115)</f>
        <v>1</v>
      </c>
      <c r="G115" s="70">
        <v>1</v>
      </c>
      <c r="H115" s="70">
        <v>0</v>
      </c>
      <c r="I115" s="70">
        <v>0</v>
      </c>
      <c r="J115" s="70">
        <v>0</v>
      </c>
      <c r="K115" s="70">
        <f>SUM(L115:O115)</f>
        <v>2434</v>
      </c>
      <c r="L115" s="70">
        <v>2434</v>
      </c>
      <c r="M115" s="70">
        <v>0</v>
      </c>
      <c r="N115" s="70">
        <v>0</v>
      </c>
      <c r="O115" s="70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254</v>
      </c>
      <c r="D116" s="41">
        <f>F116+P116+Z116+AJ116+AT116+BD116+BN116+BX116+CH116+CR116+DB116+DL116+DV116+EF116+EP116+EZ116+FJ116+FT116+GD116+GN116+GX116+HH116+HR116+IB116+IL116+IV116+JF116+JP116+JZ116+KJ116+KT116+LD116+LN116</f>
        <v>0</v>
      </c>
      <c r="E116" s="59">
        <f>K116+U116+AE116+AO116+AY116+BI116+BS116+CC116+CM116+CW116+DG116+DQ116+EA116+EK116+EU116+FE116+FO116+FY116+GI116+GS116+HC116+HM116+HW116+IG116+IQ116+JA116+JK116</f>
        <v>0</v>
      </c>
      <c r="F116" s="70">
        <f>SUM(G116:J116)</f>
        <v>0</v>
      </c>
      <c r="G116" s="70">
        <v>0</v>
      </c>
      <c r="H116" s="70">
        <v>0</v>
      </c>
      <c r="I116" s="70">
        <v>0</v>
      </c>
      <c r="J116" s="70">
        <v>0</v>
      </c>
      <c r="K116" s="70">
        <f>SUM(L116:O116)</f>
        <v>0</v>
      </c>
      <c r="L116" s="70">
        <v>0</v>
      </c>
      <c r="M116" s="70">
        <v>0</v>
      </c>
      <c r="N116" s="70">
        <v>0</v>
      </c>
      <c r="O116" s="70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255</v>
      </c>
      <c r="D117" s="41">
        <f>F117+P117+Z117+AJ117+AT117+BD117+BN117+BX117+CH117+CR117+DB117+DL117+DV117+EF117+EP117+EZ117+FJ117+FT117+GD117+GN117+GX117+HH117+HR117+IB117+IL117+IV117+JF117+JP117+JZ117+KJ117+KT117+LD117+LN117</f>
        <v>1</v>
      </c>
      <c r="E117" s="59">
        <f>K117+U117+AE117+AO117+AY117+BI117+BS117+CC117+CM117+CW117+DG117+DQ117+EA117+EK117+EU117+FE117+FO117+FY117+GI117+GS117+HC117+HM117+HW117+IG117+IQ117+JA117+JK117</f>
        <v>7349</v>
      </c>
      <c r="F117" s="70">
        <f>SUM(G117:J117)</f>
        <v>1</v>
      </c>
      <c r="G117" s="70">
        <v>1</v>
      </c>
      <c r="H117" s="70">
        <v>0</v>
      </c>
      <c r="I117" s="70">
        <v>0</v>
      </c>
      <c r="J117" s="70">
        <v>0</v>
      </c>
      <c r="K117" s="70">
        <f>SUM(L117:O117)</f>
        <v>7349</v>
      </c>
      <c r="L117" s="70">
        <v>7349</v>
      </c>
      <c r="M117" s="70">
        <v>0</v>
      </c>
      <c r="N117" s="70">
        <v>0</v>
      </c>
      <c r="O117" s="70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256</v>
      </c>
      <c r="D118" s="41">
        <f>F118+P118+Z118+AJ118+AT118+BD118+BN118+BX118+CH118+CR118+DB118+DL118+DV118+EF118+EP118+EZ118+FJ118+FT118+GD118+GN118+GX118+HH118+HR118+IB118+IL118+IV118+JF118+JP118+JZ118+KJ118+KT118+LD118+LN118</f>
        <v>1</v>
      </c>
      <c r="E118" s="59">
        <f>K118+U118+AE118+AO118+AY118+BI118+BS118+CC118+CM118+CW118+DG118+DQ118+EA118+EK118+EU118+FE118+FO118+FY118+GI118+GS118+HC118+HM118+HW118+IG118+IQ118+JA118+JK118</f>
        <v>463</v>
      </c>
      <c r="F118" s="70">
        <f>SUM(G118:J118)</f>
        <v>1</v>
      </c>
      <c r="G118" s="70">
        <v>1</v>
      </c>
      <c r="H118" s="70">
        <v>0</v>
      </c>
      <c r="I118" s="70">
        <v>0</v>
      </c>
      <c r="J118" s="70">
        <v>0</v>
      </c>
      <c r="K118" s="70">
        <f>SUM(L118:O118)</f>
        <v>463</v>
      </c>
      <c r="L118" s="70">
        <v>463</v>
      </c>
      <c r="M118" s="70">
        <v>0</v>
      </c>
      <c r="N118" s="70">
        <v>0</v>
      </c>
      <c r="O118" s="70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124</v>
      </c>
      <c r="D119" s="41">
        <f t="shared" ref="D119:O119" si="133">SUM(D114:D118)</f>
        <v>3</v>
      </c>
      <c r="E119" s="41">
        <f t="shared" si="133"/>
        <v>10246</v>
      </c>
      <c r="F119" s="70">
        <f t="shared" si="133"/>
        <v>3</v>
      </c>
      <c r="G119" s="70">
        <f t="shared" si="133"/>
        <v>3</v>
      </c>
      <c r="H119" s="70">
        <f t="shared" si="133"/>
        <v>0</v>
      </c>
      <c r="I119" s="70">
        <f t="shared" si="133"/>
        <v>0</v>
      </c>
      <c r="J119" s="70">
        <f t="shared" si="133"/>
        <v>0</v>
      </c>
      <c r="K119" s="70">
        <f t="shared" si="133"/>
        <v>10246</v>
      </c>
      <c r="L119" s="70">
        <f t="shared" si="133"/>
        <v>10246</v>
      </c>
      <c r="M119" s="70">
        <f t="shared" si="133"/>
        <v>0</v>
      </c>
      <c r="N119" s="70">
        <f t="shared" si="133"/>
        <v>0</v>
      </c>
      <c r="O119" s="70">
        <f t="shared" si="133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94" t="s">
        <v>0</v>
      </c>
      <c r="B121" s="94" t="s">
        <v>125</v>
      </c>
      <c r="C121" s="96" t="s">
        <v>126</v>
      </c>
      <c r="D121" s="93" t="s">
        <v>147</v>
      </c>
      <c r="E121" s="93" t="s">
        <v>3</v>
      </c>
      <c r="F121" s="95"/>
      <c r="G121" s="95"/>
      <c r="H121" s="95"/>
      <c r="I121" s="95"/>
      <c r="J121" s="95"/>
      <c r="K121" s="95"/>
      <c r="L121" s="95"/>
      <c r="M121" s="95"/>
      <c r="N121" s="95"/>
      <c r="O121" s="95"/>
      <c r="P121" s="95"/>
      <c r="Q121" s="95"/>
      <c r="R121" s="95"/>
      <c r="S121" s="95"/>
      <c r="T121" s="95"/>
      <c r="U121" s="95"/>
      <c r="V121" s="95"/>
      <c r="W121" s="95"/>
      <c r="X121" s="95"/>
      <c r="Y121" s="95"/>
      <c r="Z121" s="95"/>
      <c r="AA121" s="95"/>
      <c r="AB121" s="95"/>
      <c r="AC121" s="91"/>
      <c r="AD121" s="91"/>
      <c r="AE121" s="91"/>
      <c r="AF121" s="91"/>
      <c r="AG121" s="91"/>
      <c r="AH121" s="91"/>
      <c r="AI121" s="91"/>
      <c r="AJ121" s="91"/>
      <c r="AK121" s="91"/>
      <c r="AL121" s="91"/>
      <c r="AM121" s="91"/>
      <c r="AN121" s="95"/>
      <c r="AO121" s="95"/>
      <c r="AP121" s="95"/>
      <c r="AQ121" s="95"/>
      <c r="AR121" s="95"/>
      <c r="AS121" s="95"/>
      <c r="AT121" s="95"/>
      <c r="AU121" s="95"/>
      <c r="AV121" s="95"/>
      <c r="AW121" s="95"/>
      <c r="AX121" s="95"/>
      <c r="AY121" s="95"/>
      <c r="AZ121" s="95"/>
      <c r="BA121" s="95"/>
      <c r="BB121" s="95"/>
      <c r="BC121" s="95"/>
      <c r="BD121" s="95"/>
      <c r="BE121" s="95"/>
      <c r="BF121" s="95"/>
      <c r="BG121" s="95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7"/>
      <c r="D122" s="73"/>
      <c r="E122" s="73"/>
      <c r="F122" s="95"/>
      <c r="G122" s="95"/>
      <c r="H122" s="95"/>
      <c r="I122" s="95"/>
      <c r="J122" s="95"/>
      <c r="K122" s="95"/>
      <c r="L122" s="95"/>
      <c r="M122" s="95"/>
      <c r="N122" s="95"/>
      <c r="O122" s="95"/>
      <c r="P122" s="95"/>
      <c r="Q122" s="95"/>
      <c r="R122" s="95"/>
      <c r="S122" s="95"/>
      <c r="T122" s="95"/>
      <c r="U122" s="95"/>
      <c r="V122" s="95"/>
      <c r="W122" s="95"/>
      <c r="X122" s="95"/>
      <c r="Y122" s="95"/>
      <c r="Z122" s="95"/>
      <c r="AA122" s="95"/>
      <c r="AB122" s="95"/>
      <c r="AC122" s="92"/>
      <c r="AD122" s="92"/>
      <c r="AE122" s="92"/>
      <c r="AF122" s="92"/>
      <c r="AG122" s="92"/>
      <c r="AH122" s="92"/>
      <c r="AI122" s="92"/>
      <c r="AJ122" s="92"/>
      <c r="AK122" s="92"/>
      <c r="AL122" s="92"/>
      <c r="AM122" s="92"/>
      <c r="AN122" s="95"/>
      <c r="AO122" s="95"/>
      <c r="AP122" s="95"/>
      <c r="AQ122" s="95"/>
      <c r="AR122" s="95"/>
      <c r="AS122" s="95"/>
      <c r="AT122" s="95"/>
      <c r="AU122" s="95"/>
      <c r="AV122" s="95"/>
      <c r="AW122" s="95"/>
      <c r="AX122" s="95"/>
      <c r="AY122" s="95"/>
      <c r="AZ122" s="95"/>
      <c r="BA122" s="95"/>
      <c r="BB122" s="95"/>
      <c r="BC122" s="95"/>
      <c r="BD122" s="95"/>
      <c r="BE122" s="95"/>
      <c r="BF122" s="95"/>
      <c r="BG122" s="95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79"/>
      <c r="B123" s="79"/>
      <c r="C123" s="98"/>
      <c r="D123" s="74"/>
      <c r="E123" s="74"/>
      <c r="AC123" s="43"/>
      <c r="AD123" s="43"/>
      <c r="AE123" s="43"/>
      <c r="AF123" s="43"/>
      <c r="AG123" s="43"/>
      <c r="AH123" s="43"/>
      <c r="AI123" s="43"/>
      <c r="AJ123" s="43"/>
      <c r="AK123" s="43"/>
      <c r="AL123" s="43"/>
      <c r="AM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257</v>
      </c>
      <c r="D124" s="41">
        <f>F124+P124+Z124+AJ124+AT124+BD124+BN124+BX124+CH124+CR124+DB124+DL124+DV124+EF124+EP124+EZ124+FJ124+FT124+GD124+GN124+GX124+HH124+HR124+IB124+IL124+IV124+JF124+JP124+JZ124+KJ124+KT124+LD124+LN124</f>
        <v>0</v>
      </c>
      <c r="E124" s="59">
        <f>K124+U124+AE124+AO124+AY124+BI124+BS124+CC124+CM124+CW124+DG124+DQ124+EA124+EK124+EU124+FE124+FO124+FY124+GI124+GS124+HC124+HM124+HW124+IG124+IQ124+JA124+JK124</f>
        <v>0</v>
      </c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94" t="s">
        <v>0</v>
      </c>
      <c r="B126" s="94" t="s">
        <v>125</v>
      </c>
      <c r="C126" s="96" t="s">
        <v>126</v>
      </c>
      <c r="D126" s="93" t="s">
        <v>258</v>
      </c>
      <c r="E126" s="93" t="s">
        <v>3</v>
      </c>
      <c r="F126" s="86" t="s">
        <v>4</v>
      </c>
      <c r="G126" s="87"/>
      <c r="H126" s="87"/>
      <c r="I126" s="87"/>
      <c r="J126" s="87"/>
      <c r="K126" s="87"/>
      <c r="L126" s="87"/>
      <c r="M126" s="87"/>
      <c r="N126" s="87"/>
      <c r="O126" s="88"/>
      <c r="P126" s="86" t="s">
        <v>5</v>
      </c>
      <c r="Q126" s="87"/>
      <c r="R126" s="87"/>
      <c r="S126" s="87"/>
      <c r="T126" s="87"/>
      <c r="U126" s="87"/>
      <c r="V126" s="87"/>
      <c r="W126" s="87"/>
      <c r="X126" s="87"/>
      <c r="Y126" s="88"/>
      <c r="Z126" s="86" t="s">
        <v>7</v>
      </c>
      <c r="AA126" s="87"/>
      <c r="AB126" s="87"/>
      <c r="AC126" s="87"/>
      <c r="AD126" s="87"/>
      <c r="AE126" s="87"/>
      <c r="AF126" s="87"/>
      <c r="AG126" s="87"/>
      <c r="AH126" s="87"/>
      <c r="AI126" s="88"/>
      <c r="AJ126" s="86" t="s">
        <v>8</v>
      </c>
      <c r="AK126" s="87"/>
      <c r="AL126" s="87"/>
      <c r="AM126" s="87"/>
      <c r="AN126" s="87"/>
      <c r="AO126" s="87"/>
      <c r="AP126" s="87"/>
      <c r="AQ126" s="87"/>
      <c r="AR126" s="87"/>
      <c r="AS126" s="88"/>
      <c r="AT126" s="86" t="s">
        <v>9</v>
      </c>
      <c r="AU126" s="87"/>
      <c r="AV126" s="87"/>
      <c r="AW126" s="87"/>
      <c r="AX126" s="87"/>
      <c r="AY126" s="87"/>
      <c r="AZ126" s="87"/>
      <c r="BA126" s="87"/>
      <c r="BB126" s="87"/>
      <c r="BC126" s="88"/>
      <c r="BD126" s="86" t="s">
        <v>10</v>
      </c>
      <c r="BE126" s="87"/>
      <c r="BF126" s="87"/>
      <c r="BG126" s="87"/>
      <c r="BH126" s="87"/>
      <c r="BI126" s="87"/>
      <c r="BJ126" s="87"/>
      <c r="BK126" s="87"/>
      <c r="BL126" s="87"/>
      <c r="BM126" s="88"/>
      <c r="BN126" s="86" t="s">
        <v>11</v>
      </c>
      <c r="BO126" s="87"/>
      <c r="BP126" s="87"/>
      <c r="BQ126" s="87"/>
      <c r="BR126" s="87"/>
      <c r="BS126" s="87"/>
      <c r="BT126" s="87"/>
      <c r="BU126" s="87"/>
      <c r="BV126" s="87"/>
      <c r="BW126" s="88"/>
      <c r="BX126" s="86" t="s">
        <v>12</v>
      </c>
      <c r="BY126" s="87"/>
      <c r="BZ126" s="87"/>
      <c r="CA126" s="87"/>
      <c r="CB126" s="87"/>
      <c r="CC126" s="87"/>
      <c r="CD126" s="87"/>
      <c r="CE126" s="87"/>
      <c r="CF126" s="87"/>
      <c r="CG126" s="88"/>
      <c r="CH126" s="86" t="s">
        <v>13</v>
      </c>
      <c r="CI126" s="87"/>
      <c r="CJ126" s="87"/>
      <c r="CK126" s="87"/>
      <c r="CL126" s="87"/>
      <c r="CM126" s="87"/>
      <c r="CN126" s="87"/>
      <c r="CO126" s="87"/>
      <c r="CP126" s="87"/>
      <c r="CQ126" s="88"/>
      <c r="CR126" s="86" t="s">
        <v>15</v>
      </c>
      <c r="CS126" s="87"/>
      <c r="CT126" s="87"/>
      <c r="CU126" s="87"/>
      <c r="CV126" s="87"/>
      <c r="CW126" s="87"/>
      <c r="CX126" s="87"/>
      <c r="CY126" s="87"/>
      <c r="CZ126" s="87"/>
      <c r="DA126" s="88"/>
      <c r="DB126" s="86" t="s">
        <v>16</v>
      </c>
      <c r="DC126" s="87"/>
      <c r="DD126" s="87"/>
      <c r="DE126" s="87"/>
      <c r="DF126" s="87"/>
      <c r="DG126" s="87"/>
      <c r="DH126" s="87"/>
      <c r="DI126" s="87"/>
      <c r="DJ126" s="87"/>
      <c r="DK126" s="88"/>
      <c r="DL126" s="113" t="s">
        <v>149</v>
      </c>
      <c r="DM126" s="87"/>
      <c r="DN126" s="87"/>
      <c r="DO126" s="87"/>
      <c r="DP126" s="87"/>
      <c r="DQ126" s="87"/>
      <c r="DR126" s="87"/>
      <c r="DS126" s="87"/>
      <c r="DT126" s="87"/>
      <c r="DU126" s="88"/>
      <c r="DV126" s="95"/>
      <c r="DW126" s="95"/>
      <c r="DX126" s="95"/>
      <c r="DY126" s="95"/>
      <c r="DZ126" s="95"/>
      <c r="EA126" s="95"/>
      <c r="EB126" s="95"/>
      <c r="EC126" s="95"/>
      <c r="ED126" s="95"/>
      <c r="EE126" s="95"/>
      <c r="EF126" s="95"/>
      <c r="EG126" s="95"/>
      <c r="EH126" s="95"/>
      <c r="EI126" s="95"/>
      <c r="EJ126" s="95"/>
      <c r="EK126" s="95"/>
      <c r="EL126" s="95"/>
      <c r="EM126" s="95"/>
      <c r="EN126" s="95"/>
      <c r="EO126" s="95"/>
      <c r="EP126" s="95"/>
      <c r="EQ126" s="95"/>
      <c r="ER126" s="95"/>
      <c r="ES126" s="91"/>
      <c r="ET126" s="91"/>
      <c r="EU126" s="91"/>
      <c r="EV126" s="91"/>
      <c r="EW126" s="91"/>
      <c r="EX126" s="91"/>
      <c r="EY126" s="91"/>
      <c r="EZ126" s="91"/>
      <c r="FA126" s="91"/>
      <c r="FB126" s="91"/>
      <c r="FC126" s="91"/>
      <c r="FD126" s="95"/>
      <c r="FE126" s="95"/>
      <c r="FF126" s="95"/>
      <c r="FG126" s="95"/>
      <c r="FH126" s="95"/>
      <c r="FI126" s="95"/>
      <c r="FJ126" s="95"/>
      <c r="FK126" s="95"/>
      <c r="FL126" s="95"/>
      <c r="FM126" s="95"/>
      <c r="FN126" s="95"/>
      <c r="FO126" s="95"/>
      <c r="FP126" s="95"/>
      <c r="FQ126" s="95"/>
      <c r="FR126" s="95"/>
      <c r="FS126" s="95"/>
      <c r="FT126" s="95"/>
      <c r="FU126" s="95"/>
      <c r="FV126" s="95"/>
      <c r="FW126" s="95"/>
      <c r="FX126" s="95"/>
      <c r="FY126" s="95"/>
      <c r="FZ126" s="95"/>
      <c r="GA126" s="95"/>
      <c r="GB126" s="95"/>
      <c r="GC126" s="95"/>
      <c r="GD126" s="95"/>
      <c r="GE126" s="95"/>
      <c r="GF126" s="95"/>
      <c r="GG126" s="95"/>
      <c r="GH126" s="95"/>
      <c r="GI126" s="95"/>
      <c r="GJ126" s="95"/>
      <c r="GK126" s="95"/>
      <c r="GL126" s="95"/>
      <c r="GM126" s="95"/>
      <c r="GN126" s="95"/>
      <c r="GO126" s="95"/>
      <c r="GP126" s="95"/>
      <c r="GQ126" s="95"/>
      <c r="GR126" s="95"/>
      <c r="GS126" s="95"/>
      <c r="GT126" s="95"/>
      <c r="GU126" s="95"/>
      <c r="GV126" s="95"/>
      <c r="GW126" s="95"/>
      <c r="GX126" s="95"/>
      <c r="GY126" s="95"/>
      <c r="GZ126" s="95"/>
      <c r="HA126" s="95"/>
      <c r="HB126" s="95"/>
      <c r="HC126" s="95"/>
      <c r="HD126" s="95"/>
      <c r="HE126" s="95"/>
      <c r="HF126" s="95"/>
      <c r="HG126" s="95"/>
      <c r="HH126" s="95"/>
      <c r="HI126" s="95"/>
      <c r="HJ126" s="95"/>
      <c r="HK126" s="95"/>
      <c r="HL126" s="95"/>
      <c r="HM126" s="95"/>
      <c r="HN126" s="95"/>
      <c r="HO126" s="95"/>
      <c r="HP126" s="95"/>
      <c r="HQ126" s="95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95"/>
      <c r="IF126" s="95"/>
      <c r="IG126" s="95"/>
      <c r="IH126" s="95"/>
      <c r="II126" s="95"/>
      <c r="IJ126" s="95"/>
      <c r="IK126" s="95"/>
      <c r="IL126" s="95"/>
      <c r="IM126" s="95"/>
      <c r="IN126" s="95"/>
      <c r="IO126" s="95"/>
      <c r="IP126" s="95"/>
      <c r="IQ126" s="95"/>
      <c r="IR126" s="95"/>
      <c r="IS126" s="95"/>
      <c r="IT126" s="95"/>
      <c r="IU126" s="95"/>
      <c r="IV126" s="95"/>
      <c r="IW126" s="95"/>
      <c r="IX126" s="95"/>
      <c r="IY126" s="95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7"/>
      <c r="D127" s="73"/>
      <c r="E127" s="73"/>
      <c r="F127" s="89" t="s">
        <v>2</v>
      </c>
      <c r="G127" s="87"/>
      <c r="H127" s="87"/>
      <c r="I127" s="87"/>
      <c r="J127" s="88"/>
      <c r="K127" s="89" t="s">
        <v>3</v>
      </c>
      <c r="L127" s="87"/>
      <c r="M127" s="87"/>
      <c r="N127" s="87"/>
      <c r="O127" s="88"/>
      <c r="P127" s="89" t="s">
        <v>2</v>
      </c>
      <c r="Q127" s="87"/>
      <c r="R127" s="87"/>
      <c r="S127" s="87"/>
      <c r="T127" s="88"/>
      <c r="U127" s="89" t="s">
        <v>3</v>
      </c>
      <c r="V127" s="87"/>
      <c r="W127" s="87"/>
      <c r="X127" s="87"/>
      <c r="Y127" s="88"/>
      <c r="Z127" s="89" t="s">
        <v>2</v>
      </c>
      <c r="AA127" s="87"/>
      <c r="AB127" s="87"/>
      <c r="AC127" s="87"/>
      <c r="AD127" s="88"/>
      <c r="AE127" s="89" t="s">
        <v>3</v>
      </c>
      <c r="AF127" s="87"/>
      <c r="AG127" s="87"/>
      <c r="AH127" s="87"/>
      <c r="AI127" s="88"/>
      <c r="AJ127" s="89" t="s">
        <v>2</v>
      </c>
      <c r="AK127" s="87"/>
      <c r="AL127" s="87"/>
      <c r="AM127" s="87"/>
      <c r="AN127" s="88"/>
      <c r="AO127" s="89" t="s">
        <v>3</v>
      </c>
      <c r="AP127" s="87"/>
      <c r="AQ127" s="87"/>
      <c r="AR127" s="87"/>
      <c r="AS127" s="88"/>
      <c r="AT127" s="89" t="s">
        <v>2</v>
      </c>
      <c r="AU127" s="87"/>
      <c r="AV127" s="87"/>
      <c r="AW127" s="87"/>
      <c r="AX127" s="88"/>
      <c r="AY127" s="89" t="s">
        <v>3</v>
      </c>
      <c r="AZ127" s="87"/>
      <c r="BA127" s="87"/>
      <c r="BB127" s="87"/>
      <c r="BC127" s="88"/>
      <c r="BD127" s="89" t="s">
        <v>2</v>
      </c>
      <c r="BE127" s="87"/>
      <c r="BF127" s="87"/>
      <c r="BG127" s="87"/>
      <c r="BH127" s="88"/>
      <c r="BI127" s="89" t="s">
        <v>3</v>
      </c>
      <c r="BJ127" s="87"/>
      <c r="BK127" s="87"/>
      <c r="BL127" s="87"/>
      <c r="BM127" s="88"/>
      <c r="BN127" s="89" t="s">
        <v>2</v>
      </c>
      <c r="BO127" s="87"/>
      <c r="BP127" s="87"/>
      <c r="BQ127" s="87"/>
      <c r="BR127" s="88"/>
      <c r="BS127" s="89" t="s">
        <v>3</v>
      </c>
      <c r="BT127" s="87"/>
      <c r="BU127" s="87"/>
      <c r="BV127" s="87"/>
      <c r="BW127" s="88"/>
      <c r="BX127" s="89" t="s">
        <v>2</v>
      </c>
      <c r="BY127" s="87"/>
      <c r="BZ127" s="87"/>
      <c r="CA127" s="87"/>
      <c r="CB127" s="88"/>
      <c r="CC127" s="89" t="s">
        <v>3</v>
      </c>
      <c r="CD127" s="87"/>
      <c r="CE127" s="87"/>
      <c r="CF127" s="87"/>
      <c r="CG127" s="88"/>
      <c r="CH127" s="89" t="s">
        <v>2</v>
      </c>
      <c r="CI127" s="87"/>
      <c r="CJ127" s="87"/>
      <c r="CK127" s="87"/>
      <c r="CL127" s="88"/>
      <c r="CM127" s="89" t="s">
        <v>3</v>
      </c>
      <c r="CN127" s="87"/>
      <c r="CO127" s="87"/>
      <c r="CP127" s="87"/>
      <c r="CQ127" s="88"/>
      <c r="CR127" s="89" t="s">
        <v>2</v>
      </c>
      <c r="CS127" s="87"/>
      <c r="CT127" s="87"/>
      <c r="CU127" s="87"/>
      <c r="CV127" s="88"/>
      <c r="CW127" s="89" t="s">
        <v>3</v>
      </c>
      <c r="CX127" s="87"/>
      <c r="CY127" s="87"/>
      <c r="CZ127" s="87"/>
      <c r="DA127" s="88"/>
      <c r="DB127" s="89" t="s">
        <v>2</v>
      </c>
      <c r="DC127" s="87"/>
      <c r="DD127" s="87"/>
      <c r="DE127" s="87"/>
      <c r="DF127" s="88"/>
      <c r="DG127" s="89" t="s">
        <v>3</v>
      </c>
      <c r="DH127" s="87"/>
      <c r="DI127" s="87"/>
      <c r="DJ127" s="87"/>
      <c r="DK127" s="88"/>
      <c r="DL127" s="113" t="s">
        <v>2</v>
      </c>
      <c r="DM127" s="87"/>
      <c r="DN127" s="87"/>
      <c r="DO127" s="87"/>
      <c r="DP127" s="88"/>
      <c r="DQ127" s="113" t="s">
        <v>3</v>
      </c>
      <c r="DR127" s="87"/>
      <c r="DS127" s="87"/>
      <c r="DT127" s="87"/>
      <c r="DU127" s="88"/>
      <c r="DV127" s="95"/>
      <c r="DW127" s="95"/>
      <c r="DX127" s="95"/>
      <c r="DY127" s="95"/>
      <c r="DZ127" s="95"/>
      <c r="EA127" s="95"/>
      <c r="EB127" s="95"/>
      <c r="EC127" s="95"/>
      <c r="ED127" s="95"/>
      <c r="EE127" s="95"/>
      <c r="EF127" s="95"/>
      <c r="EG127" s="95"/>
      <c r="EH127" s="95"/>
      <c r="EI127" s="95"/>
      <c r="EJ127" s="95"/>
      <c r="EK127" s="95"/>
      <c r="EL127" s="95"/>
      <c r="EM127" s="95"/>
      <c r="EN127" s="95"/>
      <c r="EO127" s="95"/>
      <c r="EP127" s="95"/>
      <c r="EQ127" s="95"/>
      <c r="ER127" s="95"/>
      <c r="ES127" s="92"/>
      <c r="ET127" s="92"/>
      <c r="EU127" s="92"/>
      <c r="EV127" s="92"/>
      <c r="EW127" s="92"/>
      <c r="EX127" s="92"/>
      <c r="EY127" s="92"/>
      <c r="EZ127" s="92"/>
      <c r="FA127" s="92"/>
      <c r="FB127" s="92"/>
      <c r="FC127" s="92"/>
      <c r="FD127" s="95"/>
      <c r="FE127" s="95"/>
      <c r="FF127" s="95"/>
      <c r="FG127" s="95"/>
      <c r="FH127" s="95"/>
      <c r="FI127" s="95"/>
      <c r="FJ127" s="95"/>
      <c r="FK127" s="95"/>
      <c r="FL127" s="95"/>
      <c r="FM127" s="95"/>
      <c r="FN127" s="95"/>
      <c r="FO127" s="95"/>
      <c r="FP127" s="95"/>
      <c r="FQ127" s="95"/>
      <c r="FR127" s="95"/>
      <c r="FS127" s="95"/>
      <c r="FT127" s="95"/>
      <c r="FU127" s="95"/>
      <c r="FV127" s="95"/>
      <c r="FW127" s="95"/>
      <c r="FX127" s="95"/>
      <c r="FY127" s="95"/>
      <c r="FZ127" s="95"/>
      <c r="GA127" s="95"/>
      <c r="GB127" s="95"/>
      <c r="GC127" s="95"/>
      <c r="GD127" s="95"/>
      <c r="GE127" s="95"/>
      <c r="GF127" s="95"/>
      <c r="GG127" s="95"/>
      <c r="GH127" s="95"/>
      <c r="GI127" s="95"/>
      <c r="GJ127" s="95"/>
      <c r="GK127" s="95"/>
      <c r="GL127" s="95"/>
      <c r="GM127" s="95"/>
      <c r="GN127" s="95"/>
      <c r="GO127" s="95"/>
      <c r="GP127" s="95"/>
      <c r="GQ127" s="95"/>
      <c r="GR127" s="95"/>
      <c r="GS127" s="95"/>
      <c r="GT127" s="95"/>
      <c r="GU127" s="95"/>
      <c r="GV127" s="95"/>
      <c r="GW127" s="95"/>
      <c r="GX127" s="95"/>
      <c r="GY127" s="95"/>
      <c r="GZ127" s="95"/>
      <c r="HA127" s="95"/>
      <c r="HB127" s="95"/>
      <c r="HC127" s="95"/>
      <c r="HD127" s="95"/>
      <c r="HE127" s="95"/>
      <c r="HF127" s="95"/>
      <c r="HG127" s="95"/>
      <c r="HH127" s="95"/>
      <c r="HI127" s="95"/>
      <c r="HJ127" s="95"/>
      <c r="HK127" s="95"/>
      <c r="HL127" s="95"/>
      <c r="HM127" s="95"/>
      <c r="HN127" s="95"/>
      <c r="HO127" s="95"/>
      <c r="HP127" s="95"/>
      <c r="HQ127" s="95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95"/>
      <c r="IF127" s="95"/>
      <c r="IG127" s="95"/>
      <c r="IH127" s="95"/>
      <c r="II127" s="95"/>
      <c r="IJ127" s="95"/>
      <c r="IK127" s="95"/>
      <c r="IL127" s="95"/>
      <c r="IM127" s="95"/>
      <c r="IN127" s="95"/>
      <c r="IO127" s="95"/>
      <c r="IP127" s="95"/>
      <c r="IQ127" s="95"/>
      <c r="IR127" s="95"/>
      <c r="IS127" s="95"/>
      <c r="IT127" s="95"/>
      <c r="IU127" s="95"/>
      <c r="IV127" s="95"/>
      <c r="IW127" s="95"/>
      <c r="IX127" s="95"/>
      <c r="IY127" s="95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79"/>
      <c r="B128" s="79"/>
      <c r="C128" s="98"/>
      <c r="D128" s="74"/>
      <c r="E128" s="74"/>
      <c r="F128" s="66" t="s">
        <v>17</v>
      </c>
      <c r="G128" s="66" t="s">
        <v>18</v>
      </c>
      <c r="H128" s="66" t="s">
        <v>19</v>
      </c>
      <c r="I128" s="66" t="s">
        <v>20</v>
      </c>
      <c r="J128" s="66" t="s">
        <v>21</v>
      </c>
      <c r="K128" s="66" t="s">
        <v>17</v>
      </c>
      <c r="L128" s="66" t="s">
        <v>18</v>
      </c>
      <c r="M128" s="66" t="s">
        <v>19</v>
      </c>
      <c r="N128" s="66" t="s">
        <v>20</v>
      </c>
      <c r="O128" s="66" t="s">
        <v>21</v>
      </c>
      <c r="P128" s="66" t="s">
        <v>17</v>
      </c>
      <c r="Q128" s="66" t="s">
        <v>18</v>
      </c>
      <c r="R128" s="66" t="s">
        <v>19</v>
      </c>
      <c r="S128" s="66" t="s">
        <v>20</v>
      </c>
      <c r="T128" s="66" t="s">
        <v>21</v>
      </c>
      <c r="U128" s="66" t="s">
        <v>17</v>
      </c>
      <c r="V128" s="66" t="s">
        <v>18</v>
      </c>
      <c r="W128" s="66" t="s">
        <v>19</v>
      </c>
      <c r="X128" s="66" t="s">
        <v>20</v>
      </c>
      <c r="Y128" s="66" t="s">
        <v>21</v>
      </c>
      <c r="Z128" s="66" t="s">
        <v>17</v>
      </c>
      <c r="AA128" s="66" t="s">
        <v>18</v>
      </c>
      <c r="AB128" s="66" t="s">
        <v>19</v>
      </c>
      <c r="AC128" s="66" t="s">
        <v>20</v>
      </c>
      <c r="AD128" s="66" t="s">
        <v>21</v>
      </c>
      <c r="AE128" s="66" t="s">
        <v>17</v>
      </c>
      <c r="AF128" s="66" t="s">
        <v>18</v>
      </c>
      <c r="AG128" s="66" t="s">
        <v>19</v>
      </c>
      <c r="AH128" s="66" t="s">
        <v>20</v>
      </c>
      <c r="AI128" s="66" t="s">
        <v>21</v>
      </c>
      <c r="AJ128" s="66" t="s">
        <v>17</v>
      </c>
      <c r="AK128" s="66" t="s">
        <v>18</v>
      </c>
      <c r="AL128" s="66" t="s">
        <v>19</v>
      </c>
      <c r="AM128" s="66" t="s">
        <v>20</v>
      </c>
      <c r="AN128" s="66" t="s">
        <v>21</v>
      </c>
      <c r="AO128" s="66" t="s">
        <v>17</v>
      </c>
      <c r="AP128" s="66" t="s">
        <v>18</v>
      </c>
      <c r="AQ128" s="66" t="s">
        <v>19</v>
      </c>
      <c r="AR128" s="66" t="s">
        <v>20</v>
      </c>
      <c r="AS128" s="66" t="s">
        <v>21</v>
      </c>
      <c r="AT128" s="66" t="s">
        <v>17</v>
      </c>
      <c r="AU128" s="66" t="s">
        <v>18</v>
      </c>
      <c r="AV128" s="66" t="s">
        <v>19</v>
      </c>
      <c r="AW128" s="66" t="s">
        <v>20</v>
      </c>
      <c r="AX128" s="66" t="s">
        <v>21</v>
      </c>
      <c r="AY128" s="66" t="s">
        <v>17</v>
      </c>
      <c r="AZ128" s="66" t="s">
        <v>18</v>
      </c>
      <c r="BA128" s="66" t="s">
        <v>19</v>
      </c>
      <c r="BB128" s="66" t="s">
        <v>20</v>
      </c>
      <c r="BC128" s="66" t="s">
        <v>21</v>
      </c>
      <c r="BD128" s="66" t="s">
        <v>17</v>
      </c>
      <c r="BE128" s="66" t="s">
        <v>18</v>
      </c>
      <c r="BF128" s="66" t="s">
        <v>19</v>
      </c>
      <c r="BG128" s="66" t="s">
        <v>20</v>
      </c>
      <c r="BH128" s="66" t="s">
        <v>21</v>
      </c>
      <c r="BI128" s="66" t="s">
        <v>17</v>
      </c>
      <c r="BJ128" s="66" t="s">
        <v>18</v>
      </c>
      <c r="BK128" s="66" t="s">
        <v>19</v>
      </c>
      <c r="BL128" s="66" t="s">
        <v>20</v>
      </c>
      <c r="BM128" s="66" t="s">
        <v>21</v>
      </c>
      <c r="BN128" s="66" t="s">
        <v>17</v>
      </c>
      <c r="BO128" s="66" t="s">
        <v>18</v>
      </c>
      <c r="BP128" s="66" t="s">
        <v>19</v>
      </c>
      <c r="BQ128" s="66" t="s">
        <v>20</v>
      </c>
      <c r="BR128" s="66" t="s">
        <v>21</v>
      </c>
      <c r="BS128" s="66" t="s">
        <v>17</v>
      </c>
      <c r="BT128" s="66" t="s">
        <v>18</v>
      </c>
      <c r="BU128" s="66" t="s">
        <v>19</v>
      </c>
      <c r="BV128" s="66" t="s">
        <v>20</v>
      </c>
      <c r="BW128" s="66" t="s">
        <v>21</v>
      </c>
      <c r="BX128" s="66" t="s">
        <v>17</v>
      </c>
      <c r="BY128" s="66" t="s">
        <v>18</v>
      </c>
      <c r="BZ128" s="66" t="s">
        <v>19</v>
      </c>
      <c r="CA128" s="66" t="s">
        <v>20</v>
      </c>
      <c r="CB128" s="66" t="s">
        <v>21</v>
      </c>
      <c r="CC128" s="66" t="s">
        <v>17</v>
      </c>
      <c r="CD128" s="66" t="s">
        <v>18</v>
      </c>
      <c r="CE128" s="66" t="s">
        <v>19</v>
      </c>
      <c r="CF128" s="66" t="s">
        <v>20</v>
      </c>
      <c r="CG128" s="66" t="s">
        <v>21</v>
      </c>
      <c r="CH128" s="66" t="s">
        <v>17</v>
      </c>
      <c r="CI128" s="66" t="s">
        <v>18</v>
      </c>
      <c r="CJ128" s="66" t="s">
        <v>19</v>
      </c>
      <c r="CK128" s="66" t="s">
        <v>20</v>
      </c>
      <c r="CL128" s="66" t="s">
        <v>21</v>
      </c>
      <c r="CM128" s="66" t="s">
        <v>17</v>
      </c>
      <c r="CN128" s="66" t="s">
        <v>18</v>
      </c>
      <c r="CO128" s="66" t="s">
        <v>19</v>
      </c>
      <c r="CP128" s="66" t="s">
        <v>20</v>
      </c>
      <c r="CQ128" s="66" t="s">
        <v>21</v>
      </c>
      <c r="CR128" s="66" t="s">
        <v>17</v>
      </c>
      <c r="CS128" s="66" t="s">
        <v>18</v>
      </c>
      <c r="CT128" s="66" t="s">
        <v>19</v>
      </c>
      <c r="CU128" s="66" t="s">
        <v>20</v>
      </c>
      <c r="CV128" s="66" t="s">
        <v>21</v>
      </c>
      <c r="CW128" s="66" t="s">
        <v>17</v>
      </c>
      <c r="CX128" s="66" t="s">
        <v>18</v>
      </c>
      <c r="CY128" s="66" t="s">
        <v>19</v>
      </c>
      <c r="CZ128" s="66" t="s">
        <v>20</v>
      </c>
      <c r="DA128" s="66" t="s">
        <v>21</v>
      </c>
      <c r="DB128" s="66" t="s">
        <v>17</v>
      </c>
      <c r="DC128" s="66" t="s">
        <v>18</v>
      </c>
      <c r="DD128" s="66" t="s">
        <v>19</v>
      </c>
      <c r="DE128" s="66" t="s">
        <v>20</v>
      </c>
      <c r="DF128" s="66" t="s">
        <v>21</v>
      </c>
      <c r="DG128" s="66" t="s">
        <v>17</v>
      </c>
      <c r="DH128" s="66" t="s">
        <v>18</v>
      </c>
      <c r="DI128" s="66" t="s">
        <v>19</v>
      </c>
      <c r="DJ128" s="66" t="s">
        <v>20</v>
      </c>
      <c r="DK128" s="66" t="s">
        <v>21</v>
      </c>
      <c r="DL128" s="68" t="s">
        <v>17</v>
      </c>
      <c r="DM128" s="68" t="s">
        <v>18</v>
      </c>
      <c r="DN128" s="68" t="s">
        <v>19</v>
      </c>
      <c r="DO128" s="68" t="s">
        <v>20</v>
      </c>
      <c r="DP128" s="68" t="s">
        <v>21</v>
      </c>
      <c r="DQ128" s="68" t="s">
        <v>17</v>
      </c>
      <c r="DR128" s="68" t="s">
        <v>18</v>
      </c>
      <c r="DS128" s="68" t="s">
        <v>19</v>
      </c>
      <c r="DT128" s="68" t="s">
        <v>20</v>
      </c>
      <c r="DU128" s="68" t="s">
        <v>21</v>
      </c>
      <c r="ES128" s="43"/>
      <c r="ET128" s="43"/>
      <c r="EU128" s="43"/>
      <c r="EV128" s="43"/>
      <c r="EW128" s="43"/>
      <c r="EX128" s="43"/>
      <c r="EY128" s="43"/>
      <c r="EZ128" s="43"/>
      <c r="FA128" s="43"/>
      <c r="FB128" s="43"/>
      <c r="FC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00" t="s">
        <v>259</v>
      </c>
      <c r="C129" s="4" t="s">
        <v>260</v>
      </c>
      <c r="D129" s="41">
        <f t="shared" ref="D129:D165" si="134">F129+P129+Z129+AJ129+AT129+BD129+BN129+BX129+CH129+CR129+DB129+DL129+DV129+EF129+EP129+EZ129+FJ129+FT129+GD129+GN129+GX129+HH129+HR129+IB129+IL129+IV129+JF129+JP129+JZ129+KJ129+KT129+LD129+LN129</f>
        <v>23</v>
      </c>
      <c r="E129" s="59">
        <f t="shared" ref="E129:E165" si="135">K129+U129+AE129+AO129+AY129+BI129+BS129+CC129+CM129+CW129+DG129+DQ129+EA129+EK129+EU129+FE129+FO129+FY129+GI129+GS129+HC129+HM129+HW129+IG129+IQ129+JA129+JK129</f>
        <v>105845</v>
      </c>
      <c r="F129" s="71">
        <f t="shared" ref="F129:F164" si="136">SUM(G129:J129)</f>
        <v>18</v>
      </c>
      <c r="G129" s="71">
        <v>18</v>
      </c>
      <c r="H129" s="71">
        <v>0</v>
      </c>
      <c r="I129" s="71">
        <v>0</v>
      </c>
      <c r="J129" s="71">
        <v>0</v>
      </c>
      <c r="K129" s="71">
        <f t="shared" ref="K129:K164" si="137">SUM(L129:O129)</f>
        <v>83241</v>
      </c>
      <c r="L129" s="71">
        <v>83241</v>
      </c>
      <c r="M129" s="71">
        <v>0</v>
      </c>
      <c r="N129" s="71">
        <v>0</v>
      </c>
      <c r="O129" s="71">
        <v>0</v>
      </c>
      <c r="P129" s="71">
        <f t="shared" ref="P129:P164" si="138">SUM(Q129:T129)</f>
        <v>2</v>
      </c>
      <c r="Q129" s="71">
        <v>2</v>
      </c>
      <c r="R129" s="71">
        <v>0</v>
      </c>
      <c r="S129" s="71">
        <v>0</v>
      </c>
      <c r="T129" s="71">
        <v>0</v>
      </c>
      <c r="U129" s="71">
        <f t="shared" ref="U129:U164" si="139">SUM(V129:Y129)</f>
        <v>3255</v>
      </c>
      <c r="V129" s="71">
        <v>3255</v>
      </c>
      <c r="W129" s="71">
        <v>0</v>
      </c>
      <c r="X129" s="71">
        <v>0</v>
      </c>
      <c r="Y129" s="71">
        <v>0</v>
      </c>
      <c r="Z129" s="71">
        <f t="shared" ref="Z129:Z164" si="140">SUM(AA129:AD129)</f>
        <v>1</v>
      </c>
      <c r="AA129" s="71">
        <v>1</v>
      </c>
      <c r="AB129" s="71">
        <v>0</v>
      </c>
      <c r="AC129" s="71">
        <v>0</v>
      </c>
      <c r="AD129" s="71">
        <v>0</v>
      </c>
      <c r="AE129" s="71">
        <f t="shared" ref="AE129:AE164" si="141">SUM(AF129:AI129)</f>
        <v>1513</v>
      </c>
      <c r="AF129" s="71">
        <v>1513</v>
      </c>
      <c r="AG129" s="71">
        <v>0</v>
      </c>
      <c r="AH129" s="71">
        <v>0</v>
      </c>
      <c r="AI129" s="71">
        <v>0</v>
      </c>
      <c r="AJ129" s="71">
        <f t="shared" ref="AJ129:AJ164" si="142">SUM(AK129:AN129)</f>
        <v>2</v>
      </c>
      <c r="AK129" s="71">
        <v>2</v>
      </c>
      <c r="AL129" s="71">
        <v>0</v>
      </c>
      <c r="AM129" s="71">
        <v>0</v>
      </c>
      <c r="AN129" s="71">
        <v>0</v>
      </c>
      <c r="AO129" s="71">
        <f t="shared" ref="AO129:AO164" si="143">SUM(AP129:AS129)</f>
        <v>17836</v>
      </c>
      <c r="AP129" s="71">
        <v>17836</v>
      </c>
      <c r="AQ129" s="71">
        <v>0</v>
      </c>
      <c r="AR129" s="71">
        <v>0</v>
      </c>
      <c r="AS129" s="71">
        <v>0</v>
      </c>
      <c r="AT129" s="71">
        <f t="shared" ref="AT129:AT164" si="144">SUM(AU129:AX129)</f>
        <v>0</v>
      </c>
      <c r="AU129" s="71">
        <v>0</v>
      </c>
      <c r="AV129" s="71">
        <v>0</v>
      </c>
      <c r="AW129" s="71">
        <v>0</v>
      </c>
      <c r="AX129" s="71">
        <v>0</v>
      </c>
      <c r="AY129" s="71">
        <f t="shared" ref="AY129:AY164" si="145">SUM(AZ129:BC129)</f>
        <v>0</v>
      </c>
      <c r="AZ129" s="71">
        <v>0</v>
      </c>
      <c r="BA129" s="71">
        <v>0</v>
      </c>
      <c r="BB129" s="71">
        <v>0</v>
      </c>
      <c r="BC129" s="71">
        <v>0</v>
      </c>
      <c r="BD129" s="71">
        <f t="shared" ref="BD129:BD164" si="146">SUM(BE129:BH129)</f>
        <v>0</v>
      </c>
      <c r="BE129" s="71">
        <v>0</v>
      </c>
      <c r="BF129" s="71">
        <v>0</v>
      </c>
      <c r="BG129" s="71">
        <v>0</v>
      </c>
      <c r="BH129" s="71">
        <v>0</v>
      </c>
      <c r="BI129" s="71">
        <f t="shared" ref="BI129:BI164" si="147">SUM(BJ129:BM129)</f>
        <v>0</v>
      </c>
      <c r="BJ129" s="71">
        <v>0</v>
      </c>
      <c r="BK129" s="71">
        <v>0</v>
      </c>
      <c r="BL129" s="71">
        <v>0</v>
      </c>
      <c r="BM129" s="71">
        <v>0</v>
      </c>
      <c r="BN129" s="71">
        <f t="shared" ref="BN129:BN164" si="148">SUM(BO129:BR129)</f>
        <v>0</v>
      </c>
      <c r="BO129" s="71">
        <v>0</v>
      </c>
      <c r="BP129" s="71">
        <v>0</v>
      </c>
      <c r="BQ129" s="71">
        <v>0</v>
      </c>
      <c r="BR129" s="71">
        <v>0</v>
      </c>
      <c r="BS129" s="71">
        <f t="shared" ref="BS129:BS164" si="149">SUM(BT129:BW129)</f>
        <v>0</v>
      </c>
      <c r="BT129" s="71">
        <v>0</v>
      </c>
      <c r="BU129" s="71">
        <v>0</v>
      </c>
      <c r="BV129" s="71">
        <v>0</v>
      </c>
      <c r="BW129" s="71">
        <v>0</v>
      </c>
      <c r="BX129" s="71">
        <f t="shared" ref="BX129:BX164" si="150">SUM(BY129:CB129)</f>
        <v>0</v>
      </c>
      <c r="BY129" s="71">
        <v>0</v>
      </c>
      <c r="BZ129" s="71">
        <v>0</v>
      </c>
      <c r="CA129" s="71">
        <v>0</v>
      </c>
      <c r="CB129" s="71">
        <v>0</v>
      </c>
      <c r="CC129" s="71">
        <f t="shared" ref="CC129:CC164" si="151">SUM(CD129:CG129)</f>
        <v>0</v>
      </c>
      <c r="CD129" s="71">
        <v>0</v>
      </c>
      <c r="CE129" s="71">
        <v>0</v>
      </c>
      <c r="CF129" s="71">
        <v>0</v>
      </c>
      <c r="CG129" s="71">
        <v>0</v>
      </c>
      <c r="CH129" s="71">
        <f t="shared" ref="CH129:CH164" si="152">SUM(CI129:CL129)</f>
        <v>0</v>
      </c>
      <c r="CI129" s="71">
        <v>0</v>
      </c>
      <c r="CJ129" s="71">
        <v>0</v>
      </c>
      <c r="CK129" s="71">
        <v>0</v>
      </c>
      <c r="CL129" s="71">
        <v>0</v>
      </c>
      <c r="CM129" s="71">
        <f t="shared" ref="CM129:CM164" si="153">SUM(CN129:CQ129)</f>
        <v>0</v>
      </c>
      <c r="CN129" s="71">
        <v>0</v>
      </c>
      <c r="CO129" s="71">
        <v>0</v>
      </c>
      <c r="CP129" s="71">
        <v>0</v>
      </c>
      <c r="CQ129" s="71">
        <v>0</v>
      </c>
      <c r="CR129" s="71">
        <f t="shared" ref="CR129:CR164" si="154">SUM(CS129:CV129)</f>
        <v>0</v>
      </c>
      <c r="CS129" s="71">
        <v>0</v>
      </c>
      <c r="CT129" s="71">
        <v>0</v>
      </c>
      <c r="CU129" s="71">
        <v>0</v>
      </c>
      <c r="CV129" s="71">
        <v>0</v>
      </c>
      <c r="CW129" s="71">
        <f t="shared" ref="CW129:CW164" si="155">SUM(CX129:DA129)</f>
        <v>0</v>
      </c>
      <c r="CX129" s="71">
        <v>0</v>
      </c>
      <c r="CY129" s="71">
        <v>0</v>
      </c>
      <c r="CZ129" s="71">
        <v>0</v>
      </c>
      <c r="DA129" s="71">
        <v>0</v>
      </c>
      <c r="DB129" s="71">
        <f t="shared" ref="DB129:DB164" si="156">SUM(DC129:DF129)</f>
        <v>0</v>
      </c>
      <c r="DC129" s="71">
        <v>0</v>
      </c>
      <c r="DD129" s="71">
        <v>0</v>
      </c>
      <c r="DE129" s="71">
        <v>0</v>
      </c>
      <c r="DF129" s="71">
        <v>0</v>
      </c>
      <c r="DG129" s="71">
        <f t="shared" ref="DG129:DG164" si="157">SUM(DH129:DK129)</f>
        <v>0</v>
      </c>
      <c r="DH129" s="71">
        <v>0</v>
      </c>
      <c r="DI129" s="71">
        <v>0</v>
      </c>
      <c r="DJ129" s="71">
        <v>0</v>
      </c>
      <c r="DK129" s="71">
        <v>0</v>
      </c>
      <c r="DL129" s="68">
        <f t="shared" ref="DL129:DL164" si="158">SUM(DM129:DP129)</f>
        <v>0</v>
      </c>
      <c r="DM129" s="68">
        <v>0</v>
      </c>
      <c r="DN129" s="68">
        <v>0</v>
      </c>
      <c r="DO129" s="68">
        <v>0</v>
      </c>
      <c r="DP129" s="68">
        <v>0</v>
      </c>
      <c r="DQ129" s="68">
        <f t="shared" ref="DQ129:DQ164" si="159">SUM(DR129:DU129)</f>
        <v>0</v>
      </c>
      <c r="DR129" s="68">
        <v>0</v>
      </c>
      <c r="DS129" s="68">
        <v>0</v>
      </c>
      <c r="DT129" s="68">
        <v>0</v>
      </c>
      <c r="DU129" s="68">
        <v>0</v>
      </c>
      <c r="ES129" s="50"/>
      <c r="ET129" s="50"/>
      <c r="EU129" s="50"/>
      <c r="EV129" s="50"/>
      <c r="EW129" s="50"/>
      <c r="EX129" s="50"/>
      <c r="EY129" s="50"/>
      <c r="EZ129" s="50"/>
      <c r="FA129" s="50"/>
      <c r="FB129" s="50"/>
      <c r="FC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73"/>
      <c r="C130" s="4" t="s">
        <v>261</v>
      </c>
      <c r="D130" s="41">
        <f t="shared" si="134"/>
        <v>7</v>
      </c>
      <c r="E130" s="59">
        <f t="shared" si="135"/>
        <v>36906</v>
      </c>
      <c r="F130" s="71">
        <f t="shared" si="136"/>
        <v>7</v>
      </c>
      <c r="G130" s="71">
        <v>7</v>
      </c>
      <c r="H130" s="71">
        <v>0</v>
      </c>
      <c r="I130" s="71">
        <v>0</v>
      </c>
      <c r="J130" s="71">
        <v>0</v>
      </c>
      <c r="K130" s="71">
        <f t="shared" si="137"/>
        <v>36906</v>
      </c>
      <c r="L130" s="71">
        <v>36906</v>
      </c>
      <c r="M130" s="71">
        <v>0</v>
      </c>
      <c r="N130" s="71">
        <v>0</v>
      </c>
      <c r="O130" s="71">
        <v>0</v>
      </c>
      <c r="P130" s="71">
        <f t="shared" si="138"/>
        <v>0</v>
      </c>
      <c r="Q130" s="71">
        <v>0</v>
      </c>
      <c r="R130" s="71">
        <v>0</v>
      </c>
      <c r="S130" s="71">
        <v>0</v>
      </c>
      <c r="T130" s="71">
        <v>0</v>
      </c>
      <c r="U130" s="71">
        <f t="shared" si="139"/>
        <v>0</v>
      </c>
      <c r="V130" s="71">
        <v>0</v>
      </c>
      <c r="W130" s="71">
        <v>0</v>
      </c>
      <c r="X130" s="71">
        <v>0</v>
      </c>
      <c r="Y130" s="71">
        <v>0</v>
      </c>
      <c r="Z130" s="71">
        <f t="shared" si="140"/>
        <v>0</v>
      </c>
      <c r="AA130" s="71">
        <v>0</v>
      </c>
      <c r="AB130" s="71">
        <v>0</v>
      </c>
      <c r="AC130" s="71">
        <v>0</v>
      </c>
      <c r="AD130" s="71">
        <v>0</v>
      </c>
      <c r="AE130" s="71">
        <f t="shared" si="141"/>
        <v>0</v>
      </c>
      <c r="AF130" s="71">
        <v>0</v>
      </c>
      <c r="AG130" s="71">
        <v>0</v>
      </c>
      <c r="AH130" s="71">
        <v>0</v>
      </c>
      <c r="AI130" s="71">
        <v>0</v>
      </c>
      <c r="AJ130" s="71">
        <f t="shared" si="142"/>
        <v>0</v>
      </c>
      <c r="AK130" s="71">
        <v>0</v>
      </c>
      <c r="AL130" s="71">
        <v>0</v>
      </c>
      <c r="AM130" s="71">
        <v>0</v>
      </c>
      <c r="AN130" s="71">
        <v>0</v>
      </c>
      <c r="AO130" s="71">
        <f t="shared" si="143"/>
        <v>0</v>
      </c>
      <c r="AP130" s="71">
        <v>0</v>
      </c>
      <c r="AQ130" s="71">
        <v>0</v>
      </c>
      <c r="AR130" s="71">
        <v>0</v>
      </c>
      <c r="AS130" s="71">
        <v>0</v>
      </c>
      <c r="AT130" s="71">
        <f t="shared" si="144"/>
        <v>0</v>
      </c>
      <c r="AU130" s="71">
        <v>0</v>
      </c>
      <c r="AV130" s="71">
        <v>0</v>
      </c>
      <c r="AW130" s="71">
        <v>0</v>
      </c>
      <c r="AX130" s="71">
        <v>0</v>
      </c>
      <c r="AY130" s="71">
        <f t="shared" si="145"/>
        <v>0</v>
      </c>
      <c r="AZ130" s="71">
        <v>0</v>
      </c>
      <c r="BA130" s="71">
        <v>0</v>
      </c>
      <c r="BB130" s="71">
        <v>0</v>
      </c>
      <c r="BC130" s="71">
        <v>0</v>
      </c>
      <c r="BD130" s="71">
        <f t="shared" si="146"/>
        <v>0</v>
      </c>
      <c r="BE130" s="71">
        <v>0</v>
      </c>
      <c r="BF130" s="71">
        <v>0</v>
      </c>
      <c r="BG130" s="71">
        <v>0</v>
      </c>
      <c r="BH130" s="71">
        <v>0</v>
      </c>
      <c r="BI130" s="71">
        <f t="shared" si="147"/>
        <v>0</v>
      </c>
      <c r="BJ130" s="71">
        <v>0</v>
      </c>
      <c r="BK130" s="71">
        <v>0</v>
      </c>
      <c r="BL130" s="71">
        <v>0</v>
      </c>
      <c r="BM130" s="71">
        <v>0</v>
      </c>
      <c r="BN130" s="71">
        <f t="shared" si="148"/>
        <v>0</v>
      </c>
      <c r="BO130" s="71">
        <v>0</v>
      </c>
      <c r="BP130" s="71">
        <v>0</v>
      </c>
      <c r="BQ130" s="71">
        <v>0</v>
      </c>
      <c r="BR130" s="71">
        <v>0</v>
      </c>
      <c r="BS130" s="71">
        <f t="shared" si="149"/>
        <v>0</v>
      </c>
      <c r="BT130" s="71">
        <v>0</v>
      </c>
      <c r="BU130" s="71">
        <v>0</v>
      </c>
      <c r="BV130" s="71">
        <v>0</v>
      </c>
      <c r="BW130" s="71">
        <v>0</v>
      </c>
      <c r="BX130" s="71">
        <f t="shared" si="150"/>
        <v>0</v>
      </c>
      <c r="BY130" s="71">
        <v>0</v>
      </c>
      <c r="BZ130" s="71">
        <v>0</v>
      </c>
      <c r="CA130" s="71">
        <v>0</v>
      </c>
      <c r="CB130" s="71">
        <v>0</v>
      </c>
      <c r="CC130" s="71">
        <f t="shared" si="151"/>
        <v>0</v>
      </c>
      <c r="CD130" s="71">
        <v>0</v>
      </c>
      <c r="CE130" s="71">
        <v>0</v>
      </c>
      <c r="CF130" s="71">
        <v>0</v>
      </c>
      <c r="CG130" s="71">
        <v>0</v>
      </c>
      <c r="CH130" s="71">
        <f t="shared" si="152"/>
        <v>0</v>
      </c>
      <c r="CI130" s="71">
        <v>0</v>
      </c>
      <c r="CJ130" s="71">
        <v>0</v>
      </c>
      <c r="CK130" s="71">
        <v>0</v>
      </c>
      <c r="CL130" s="71">
        <v>0</v>
      </c>
      <c r="CM130" s="71">
        <f t="shared" si="153"/>
        <v>0</v>
      </c>
      <c r="CN130" s="71">
        <v>0</v>
      </c>
      <c r="CO130" s="71">
        <v>0</v>
      </c>
      <c r="CP130" s="71">
        <v>0</v>
      </c>
      <c r="CQ130" s="71">
        <v>0</v>
      </c>
      <c r="CR130" s="71">
        <f t="shared" si="154"/>
        <v>0</v>
      </c>
      <c r="CS130" s="71">
        <v>0</v>
      </c>
      <c r="CT130" s="71">
        <v>0</v>
      </c>
      <c r="CU130" s="71">
        <v>0</v>
      </c>
      <c r="CV130" s="71">
        <v>0</v>
      </c>
      <c r="CW130" s="71">
        <f t="shared" si="155"/>
        <v>0</v>
      </c>
      <c r="CX130" s="71">
        <v>0</v>
      </c>
      <c r="CY130" s="71">
        <v>0</v>
      </c>
      <c r="CZ130" s="71">
        <v>0</v>
      </c>
      <c r="DA130" s="71">
        <v>0</v>
      </c>
      <c r="DB130" s="71">
        <f t="shared" si="156"/>
        <v>0</v>
      </c>
      <c r="DC130" s="71">
        <v>0</v>
      </c>
      <c r="DD130" s="71">
        <v>0</v>
      </c>
      <c r="DE130" s="71">
        <v>0</v>
      </c>
      <c r="DF130" s="71">
        <v>0</v>
      </c>
      <c r="DG130" s="71">
        <f t="shared" si="157"/>
        <v>0</v>
      </c>
      <c r="DH130" s="71">
        <v>0</v>
      </c>
      <c r="DI130" s="71">
        <v>0</v>
      </c>
      <c r="DJ130" s="71">
        <v>0</v>
      </c>
      <c r="DK130" s="71">
        <v>0</v>
      </c>
      <c r="DL130" s="68">
        <f t="shared" si="158"/>
        <v>0</v>
      </c>
      <c r="DM130" s="68">
        <v>0</v>
      </c>
      <c r="DN130" s="68">
        <v>0</v>
      </c>
      <c r="DO130" s="68">
        <v>0</v>
      </c>
      <c r="DP130" s="68">
        <v>0</v>
      </c>
      <c r="DQ130" s="68">
        <f t="shared" si="159"/>
        <v>0</v>
      </c>
      <c r="DR130" s="68">
        <v>0</v>
      </c>
      <c r="DS130" s="68">
        <v>0</v>
      </c>
      <c r="DT130" s="68">
        <v>0</v>
      </c>
      <c r="DU130" s="68">
        <v>0</v>
      </c>
      <c r="ES130" s="50"/>
      <c r="ET130" s="50"/>
      <c r="EU130" s="50"/>
      <c r="EV130" s="50"/>
      <c r="EW130" s="50"/>
      <c r="EX130" s="50"/>
      <c r="EY130" s="50"/>
      <c r="EZ130" s="50"/>
      <c r="FA130" s="50"/>
      <c r="FB130" s="50"/>
      <c r="FC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73"/>
      <c r="C131" s="4" t="s">
        <v>262</v>
      </c>
      <c r="D131" s="41">
        <f t="shared" si="134"/>
        <v>0</v>
      </c>
      <c r="E131" s="59">
        <f t="shared" si="135"/>
        <v>0</v>
      </c>
      <c r="F131" s="71">
        <f t="shared" si="136"/>
        <v>0</v>
      </c>
      <c r="G131" s="71">
        <v>0</v>
      </c>
      <c r="H131" s="71">
        <v>0</v>
      </c>
      <c r="I131" s="71">
        <v>0</v>
      </c>
      <c r="J131" s="71">
        <v>0</v>
      </c>
      <c r="K131" s="71">
        <f t="shared" si="137"/>
        <v>0</v>
      </c>
      <c r="L131" s="71">
        <v>0</v>
      </c>
      <c r="M131" s="71">
        <v>0</v>
      </c>
      <c r="N131" s="71">
        <v>0</v>
      </c>
      <c r="O131" s="71">
        <v>0</v>
      </c>
      <c r="P131" s="71">
        <f t="shared" si="138"/>
        <v>0</v>
      </c>
      <c r="Q131" s="71">
        <v>0</v>
      </c>
      <c r="R131" s="71">
        <v>0</v>
      </c>
      <c r="S131" s="71">
        <v>0</v>
      </c>
      <c r="T131" s="71">
        <v>0</v>
      </c>
      <c r="U131" s="71">
        <f t="shared" si="139"/>
        <v>0</v>
      </c>
      <c r="V131" s="71">
        <v>0</v>
      </c>
      <c r="W131" s="71">
        <v>0</v>
      </c>
      <c r="X131" s="71">
        <v>0</v>
      </c>
      <c r="Y131" s="71">
        <v>0</v>
      </c>
      <c r="Z131" s="71">
        <f t="shared" si="140"/>
        <v>0</v>
      </c>
      <c r="AA131" s="71">
        <v>0</v>
      </c>
      <c r="AB131" s="71">
        <v>0</v>
      </c>
      <c r="AC131" s="71">
        <v>0</v>
      </c>
      <c r="AD131" s="71">
        <v>0</v>
      </c>
      <c r="AE131" s="71">
        <f t="shared" si="141"/>
        <v>0</v>
      </c>
      <c r="AF131" s="71">
        <v>0</v>
      </c>
      <c r="AG131" s="71">
        <v>0</v>
      </c>
      <c r="AH131" s="71">
        <v>0</v>
      </c>
      <c r="AI131" s="71">
        <v>0</v>
      </c>
      <c r="AJ131" s="71">
        <f t="shared" si="142"/>
        <v>0</v>
      </c>
      <c r="AK131" s="71">
        <v>0</v>
      </c>
      <c r="AL131" s="71">
        <v>0</v>
      </c>
      <c r="AM131" s="71">
        <v>0</v>
      </c>
      <c r="AN131" s="71">
        <v>0</v>
      </c>
      <c r="AO131" s="71">
        <f t="shared" si="143"/>
        <v>0</v>
      </c>
      <c r="AP131" s="71">
        <v>0</v>
      </c>
      <c r="AQ131" s="71">
        <v>0</v>
      </c>
      <c r="AR131" s="71">
        <v>0</v>
      </c>
      <c r="AS131" s="71">
        <v>0</v>
      </c>
      <c r="AT131" s="71">
        <f t="shared" si="144"/>
        <v>0</v>
      </c>
      <c r="AU131" s="71">
        <v>0</v>
      </c>
      <c r="AV131" s="71">
        <v>0</v>
      </c>
      <c r="AW131" s="71">
        <v>0</v>
      </c>
      <c r="AX131" s="71">
        <v>0</v>
      </c>
      <c r="AY131" s="71">
        <f t="shared" si="145"/>
        <v>0</v>
      </c>
      <c r="AZ131" s="71">
        <v>0</v>
      </c>
      <c r="BA131" s="71">
        <v>0</v>
      </c>
      <c r="BB131" s="71">
        <v>0</v>
      </c>
      <c r="BC131" s="71">
        <v>0</v>
      </c>
      <c r="BD131" s="71">
        <f t="shared" si="146"/>
        <v>0</v>
      </c>
      <c r="BE131" s="71">
        <v>0</v>
      </c>
      <c r="BF131" s="71">
        <v>0</v>
      </c>
      <c r="BG131" s="71">
        <v>0</v>
      </c>
      <c r="BH131" s="71">
        <v>0</v>
      </c>
      <c r="BI131" s="71">
        <f t="shared" si="147"/>
        <v>0</v>
      </c>
      <c r="BJ131" s="71">
        <v>0</v>
      </c>
      <c r="BK131" s="71">
        <v>0</v>
      </c>
      <c r="BL131" s="71">
        <v>0</v>
      </c>
      <c r="BM131" s="71">
        <v>0</v>
      </c>
      <c r="BN131" s="71">
        <f t="shared" si="148"/>
        <v>0</v>
      </c>
      <c r="BO131" s="71">
        <v>0</v>
      </c>
      <c r="BP131" s="71">
        <v>0</v>
      </c>
      <c r="BQ131" s="71">
        <v>0</v>
      </c>
      <c r="BR131" s="71">
        <v>0</v>
      </c>
      <c r="BS131" s="71">
        <f t="shared" si="149"/>
        <v>0</v>
      </c>
      <c r="BT131" s="71">
        <v>0</v>
      </c>
      <c r="BU131" s="71">
        <v>0</v>
      </c>
      <c r="BV131" s="71">
        <v>0</v>
      </c>
      <c r="BW131" s="71">
        <v>0</v>
      </c>
      <c r="BX131" s="71">
        <f t="shared" si="150"/>
        <v>0</v>
      </c>
      <c r="BY131" s="71">
        <v>0</v>
      </c>
      <c r="BZ131" s="71">
        <v>0</v>
      </c>
      <c r="CA131" s="71">
        <v>0</v>
      </c>
      <c r="CB131" s="71">
        <v>0</v>
      </c>
      <c r="CC131" s="71">
        <f t="shared" si="151"/>
        <v>0</v>
      </c>
      <c r="CD131" s="71">
        <v>0</v>
      </c>
      <c r="CE131" s="71">
        <v>0</v>
      </c>
      <c r="CF131" s="71">
        <v>0</v>
      </c>
      <c r="CG131" s="71">
        <v>0</v>
      </c>
      <c r="CH131" s="71">
        <f t="shared" si="152"/>
        <v>0</v>
      </c>
      <c r="CI131" s="71">
        <v>0</v>
      </c>
      <c r="CJ131" s="71">
        <v>0</v>
      </c>
      <c r="CK131" s="71">
        <v>0</v>
      </c>
      <c r="CL131" s="71">
        <v>0</v>
      </c>
      <c r="CM131" s="71">
        <f t="shared" si="153"/>
        <v>0</v>
      </c>
      <c r="CN131" s="71">
        <v>0</v>
      </c>
      <c r="CO131" s="71">
        <v>0</v>
      </c>
      <c r="CP131" s="71">
        <v>0</v>
      </c>
      <c r="CQ131" s="71">
        <v>0</v>
      </c>
      <c r="CR131" s="71">
        <f t="shared" si="154"/>
        <v>0</v>
      </c>
      <c r="CS131" s="71">
        <v>0</v>
      </c>
      <c r="CT131" s="71">
        <v>0</v>
      </c>
      <c r="CU131" s="71">
        <v>0</v>
      </c>
      <c r="CV131" s="71">
        <v>0</v>
      </c>
      <c r="CW131" s="71">
        <f t="shared" si="155"/>
        <v>0</v>
      </c>
      <c r="CX131" s="71">
        <v>0</v>
      </c>
      <c r="CY131" s="71">
        <v>0</v>
      </c>
      <c r="CZ131" s="71">
        <v>0</v>
      </c>
      <c r="DA131" s="71">
        <v>0</v>
      </c>
      <c r="DB131" s="71">
        <f t="shared" si="156"/>
        <v>0</v>
      </c>
      <c r="DC131" s="71">
        <v>0</v>
      </c>
      <c r="DD131" s="71">
        <v>0</v>
      </c>
      <c r="DE131" s="71">
        <v>0</v>
      </c>
      <c r="DF131" s="71">
        <v>0</v>
      </c>
      <c r="DG131" s="71">
        <f t="shared" si="157"/>
        <v>0</v>
      </c>
      <c r="DH131" s="71">
        <v>0</v>
      </c>
      <c r="DI131" s="71">
        <v>0</v>
      </c>
      <c r="DJ131" s="71">
        <v>0</v>
      </c>
      <c r="DK131" s="71">
        <v>0</v>
      </c>
      <c r="DL131" s="68">
        <f t="shared" si="158"/>
        <v>0</v>
      </c>
      <c r="DM131" s="68">
        <v>0</v>
      </c>
      <c r="DN131" s="68">
        <v>0</v>
      </c>
      <c r="DO131" s="68">
        <v>0</v>
      </c>
      <c r="DP131" s="68">
        <v>0</v>
      </c>
      <c r="DQ131" s="68">
        <f t="shared" si="159"/>
        <v>0</v>
      </c>
      <c r="DR131" s="68">
        <v>0</v>
      </c>
      <c r="DS131" s="68">
        <v>0</v>
      </c>
      <c r="DT131" s="68">
        <v>0</v>
      </c>
      <c r="DU131" s="68">
        <v>0</v>
      </c>
      <c r="ES131" s="50"/>
      <c r="ET131" s="50"/>
      <c r="EU131" s="50"/>
      <c r="EV131" s="50"/>
      <c r="EW131" s="50"/>
      <c r="EX131" s="50"/>
      <c r="EY131" s="50"/>
      <c r="EZ131" s="50"/>
      <c r="FA131" s="50"/>
      <c r="FB131" s="50"/>
      <c r="FC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73"/>
      <c r="C132" s="4" t="s">
        <v>263</v>
      </c>
      <c r="D132" s="41">
        <f t="shared" si="134"/>
        <v>0</v>
      </c>
      <c r="E132" s="59">
        <f t="shared" si="135"/>
        <v>0</v>
      </c>
      <c r="F132" s="71">
        <f t="shared" si="136"/>
        <v>0</v>
      </c>
      <c r="G132" s="71">
        <v>0</v>
      </c>
      <c r="H132" s="71">
        <v>0</v>
      </c>
      <c r="I132" s="71">
        <v>0</v>
      </c>
      <c r="J132" s="71">
        <v>0</v>
      </c>
      <c r="K132" s="71">
        <f t="shared" si="137"/>
        <v>0</v>
      </c>
      <c r="L132" s="71">
        <v>0</v>
      </c>
      <c r="M132" s="71">
        <v>0</v>
      </c>
      <c r="N132" s="71">
        <v>0</v>
      </c>
      <c r="O132" s="71">
        <v>0</v>
      </c>
      <c r="P132" s="71">
        <f t="shared" si="138"/>
        <v>0</v>
      </c>
      <c r="Q132" s="71">
        <v>0</v>
      </c>
      <c r="R132" s="71">
        <v>0</v>
      </c>
      <c r="S132" s="71">
        <v>0</v>
      </c>
      <c r="T132" s="71">
        <v>0</v>
      </c>
      <c r="U132" s="71">
        <f t="shared" si="139"/>
        <v>0</v>
      </c>
      <c r="V132" s="71">
        <v>0</v>
      </c>
      <c r="W132" s="71">
        <v>0</v>
      </c>
      <c r="X132" s="71">
        <v>0</v>
      </c>
      <c r="Y132" s="71">
        <v>0</v>
      </c>
      <c r="Z132" s="71">
        <f t="shared" si="140"/>
        <v>0</v>
      </c>
      <c r="AA132" s="71">
        <v>0</v>
      </c>
      <c r="AB132" s="71">
        <v>0</v>
      </c>
      <c r="AC132" s="71">
        <v>0</v>
      </c>
      <c r="AD132" s="71">
        <v>0</v>
      </c>
      <c r="AE132" s="71">
        <f t="shared" si="141"/>
        <v>0</v>
      </c>
      <c r="AF132" s="71">
        <v>0</v>
      </c>
      <c r="AG132" s="71">
        <v>0</v>
      </c>
      <c r="AH132" s="71">
        <v>0</v>
      </c>
      <c r="AI132" s="71">
        <v>0</v>
      </c>
      <c r="AJ132" s="71">
        <f t="shared" si="142"/>
        <v>0</v>
      </c>
      <c r="AK132" s="71">
        <v>0</v>
      </c>
      <c r="AL132" s="71">
        <v>0</v>
      </c>
      <c r="AM132" s="71">
        <v>0</v>
      </c>
      <c r="AN132" s="71">
        <v>0</v>
      </c>
      <c r="AO132" s="71">
        <f t="shared" si="143"/>
        <v>0</v>
      </c>
      <c r="AP132" s="71">
        <v>0</v>
      </c>
      <c r="AQ132" s="71">
        <v>0</v>
      </c>
      <c r="AR132" s="71">
        <v>0</v>
      </c>
      <c r="AS132" s="71">
        <v>0</v>
      </c>
      <c r="AT132" s="71">
        <f t="shared" si="144"/>
        <v>0</v>
      </c>
      <c r="AU132" s="71">
        <v>0</v>
      </c>
      <c r="AV132" s="71">
        <v>0</v>
      </c>
      <c r="AW132" s="71">
        <v>0</v>
      </c>
      <c r="AX132" s="71">
        <v>0</v>
      </c>
      <c r="AY132" s="71">
        <f t="shared" si="145"/>
        <v>0</v>
      </c>
      <c r="AZ132" s="71">
        <v>0</v>
      </c>
      <c r="BA132" s="71">
        <v>0</v>
      </c>
      <c r="BB132" s="71">
        <v>0</v>
      </c>
      <c r="BC132" s="71">
        <v>0</v>
      </c>
      <c r="BD132" s="71">
        <f t="shared" si="146"/>
        <v>0</v>
      </c>
      <c r="BE132" s="71">
        <v>0</v>
      </c>
      <c r="BF132" s="71">
        <v>0</v>
      </c>
      <c r="BG132" s="71">
        <v>0</v>
      </c>
      <c r="BH132" s="71">
        <v>0</v>
      </c>
      <c r="BI132" s="71">
        <f t="shared" si="147"/>
        <v>0</v>
      </c>
      <c r="BJ132" s="71">
        <v>0</v>
      </c>
      <c r="BK132" s="71">
        <v>0</v>
      </c>
      <c r="BL132" s="71">
        <v>0</v>
      </c>
      <c r="BM132" s="71">
        <v>0</v>
      </c>
      <c r="BN132" s="71">
        <f t="shared" si="148"/>
        <v>0</v>
      </c>
      <c r="BO132" s="71">
        <v>0</v>
      </c>
      <c r="BP132" s="71">
        <v>0</v>
      </c>
      <c r="BQ132" s="71">
        <v>0</v>
      </c>
      <c r="BR132" s="71">
        <v>0</v>
      </c>
      <c r="BS132" s="71">
        <f t="shared" si="149"/>
        <v>0</v>
      </c>
      <c r="BT132" s="71">
        <v>0</v>
      </c>
      <c r="BU132" s="71">
        <v>0</v>
      </c>
      <c r="BV132" s="71">
        <v>0</v>
      </c>
      <c r="BW132" s="71">
        <v>0</v>
      </c>
      <c r="BX132" s="71">
        <f t="shared" si="150"/>
        <v>0</v>
      </c>
      <c r="BY132" s="71">
        <v>0</v>
      </c>
      <c r="BZ132" s="71">
        <v>0</v>
      </c>
      <c r="CA132" s="71">
        <v>0</v>
      </c>
      <c r="CB132" s="71">
        <v>0</v>
      </c>
      <c r="CC132" s="71">
        <f t="shared" si="151"/>
        <v>0</v>
      </c>
      <c r="CD132" s="71">
        <v>0</v>
      </c>
      <c r="CE132" s="71">
        <v>0</v>
      </c>
      <c r="CF132" s="71">
        <v>0</v>
      </c>
      <c r="CG132" s="71">
        <v>0</v>
      </c>
      <c r="CH132" s="71">
        <f t="shared" si="152"/>
        <v>0</v>
      </c>
      <c r="CI132" s="71">
        <v>0</v>
      </c>
      <c r="CJ132" s="71">
        <v>0</v>
      </c>
      <c r="CK132" s="71">
        <v>0</v>
      </c>
      <c r="CL132" s="71">
        <v>0</v>
      </c>
      <c r="CM132" s="71">
        <f t="shared" si="153"/>
        <v>0</v>
      </c>
      <c r="CN132" s="71">
        <v>0</v>
      </c>
      <c r="CO132" s="71">
        <v>0</v>
      </c>
      <c r="CP132" s="71">
        <v>0</v>
      </c>
      <c r="CQ132" s="71">
        <v>0</v>
      </c>
      <c r="CR132" s="71">
        <f t="shared" si="154"/>
        <v>0</v>
      </c>
      <c r="CS132" s="71">
        <v>0</v>
      </c>
      <c r="CT132" s="71">
        <v>0</v>
      </c>
      <c r="CU132" s="71">
        <v>0</v>
      </c>
      <c r="CV132" s="71">
        <v>0</v>
      </c>
      <c r="CW132" s="71">
        <f t="shared" si="155"/>
        <v>0</v>
      </c>
      <c r="CX132" s="71">
        <v>0</v>
      </c>
      <c r="CY132" s="71">
        <v>0</v>
      </c>
      <c r="CZ132" s="71">
        <v>0</v>
      </c>
      <c r="DA132" s="71">
        <v>0</v>
      </c>
      <c r="DB132" s="71">
        <f t="shared" si="156"/>
        <v>0</v>
      </c>
      <c r="DC132" s="71">
        <v>0</v>
      </c>
      <c r="DD132" s="71">
        <v>0</v>
      </c>
      <c r="DE132" s="71">
        <v>0</v>
      </c>
      <c r="DF132" s="71">
        <v>0</v>
      </c>
      <c r="DG132" s="71">
        <f t="shared" si="157"/>
        <v>0</v>
      </c>
      <c r="DH132" s="71">
        <v>0</v>
      </c>
      <c r="DI132" s="71">
        <v>0</v>
      </c>
      <c r="DJ132" s="71">
        <v>0</v>
      </c>
      <c r="DK132" s="71">
        <v>0</v>
      </c>
      <c r="DL132" s="68">
        <f t="shared" si="158"/>
        <v>0</v>
      </c>
      <c r="DM132" s="68">
        <v>0</v>
      </c>
      <c r="DN132" s="68">
        <v>0</v>
      </c>
      <c r="DO132" s="68">
        <v>0</v>
      </c>
      <c r="DP132" s="68">
        <v>0</v>
      </c>
      <c r="DQ132" s="68">
        <f t="shared" si="159"/>
        <v>0</v>
      </c>
      <c r="DR132" s="68">
        <v>0</v>
      </c>
      <c r="DS132" s="68">
        <v>0</v>
      </c>
      <c r="DT132" s="68">
        <v>0</v>
      </c>
      <c r="DU132" s="68">
        <v>0</v>
      </c>
      <c r="ES132" s="50"/>
      <c r="ET132" s="50"/>
      <c r="EU132" s="50"/>
      <c r="EV132" s="50"/>
      <c r="EW132" s="50"/>
      <c r="EX132" s="50"/>
      <c r="EY132" s="50"/>
      <c r="EZ132" s="50"/>
      <c r="FA132" s="50"/>
      <c r="FB132" s="50"/>
      <c r="FC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73"/>
      <c r="C133" s="4" t="s">
        <v>264</v>
      </c>
      <c r="D133" s="41">
        <f t="shared" si="134"/>
        <v>0</v>
      </c>
      <c r="E133" s="59">
        <f t="shared" si="135"/>
        <v>0</v>
      </c>
      <c r="F133" s="71">
        <f t="shared" si="136"/>
        <v>0</v>
      </c>
      <c r="G133" s="71">
        <v>0</v>
      </c>
      <c r="H133" s="71">
        <v>0</v>
      </c>
      <c r="I133" s="71">
        <v>0</v>
      </c>
      <c r="J133" s="71">
        <v>0</v>
      </c>
      <c r="K133" s="71">
        <f t="shared" si="137"/>
        <v>0</v>
      </c>
      <c r="L133" s="71">
        <v>0</v>
      </c>
      <c r="M133" s="71">
        <v>0</v>
      </c>
      <c r="N133" s="71">
        <v>0</v>
      </c>
      <c r="O133" s="71">
        <v>0</v>
      </c>
      <c r="P133" s="71">
        <f t="shared" si="138"/>
        <v>0</v>
      </c>
      <c r="Q133" s="71">
        <v>0</v>
      </c>
      <c r="R133" s="71">
        <v>0</v>
      </c>
      <c r="S133" s="71">
        <v>0</v>
      </c>
      <c r="T133" s="71">
        <v>0</v>
      </c>
      <c r="U133" s="71">
        <f t="shared" si="139"/>
        <v>0</v>
      </c>
      <c r="V133" s="71">
        <v>0</v>
      </c>
      <c r="W133" s="71">
        <v>0</v>
      </c>
      <c r="X133" s="71">
        <v>0</v>
      </c>
      <c r="Y133" s="71">
        <v>0</v>
      </c>
      <c r="Z133" s="71">
        <f t="shared" si="140"/>
        <v>0</v>
      </c>
      <c r="AA133" s="71">
        <v>0</v>
      </c>
      <c r="AB133" s="71">
        <v>0</v>
      </c>
      <c r="AC133" s="71">
        <v>0</v>
      </c>
      <c r="AD133" s="71">
        <v>0</v>
      </c>
      <c r="AE133" s="71">
        <f t="shared" si="141"/>
        <v>0</v>
      </c>
      <c r="AF133" s="71">
        <v>0</v>
      </c>
      <c r="AG133" s="71">
        <v>0</v>
      </c>
      <c r="AH133" s="71">
        <v>0</v>
      </c>
      <c r="AI133" s="71">
        <v>0</v>
      </c>
      <c r="AJ133" s="71">
        <f t="shared" si="142"/>
        <v>0</v>
      </c>
      <c r="AK133" s="71">
        <v>0</v>
      </c>
      <c r="AL133" s="71">
        <v>0</v>
      </c>
      <c r="AM133" s="71">
        <v>0</v>
      </c>
      <c r="AN133" s="71">
        <v>0</v>
      </c>
      <c r="AO133" s="71">
        <f t="shared" si="143"/>
        <v>0</v>
      </c>
      <c r="AP133" s="71">
        <v>0</v>
      </c>
      <c r="AQ133" s="71">
        <v>0</v>
      </c>
      <c r="AR133" s="71">
        <v>0</v>
      </c>
      <c r="AS133" s="71">
        <v>0</v>
      </c>
      <c r="AT133" s="71">
        <f t="shared" si="144"/>
        <v>0</v>
      </c>
      <c r="AU133" s="71">
        <v>0</v>
      </c>
      <c r="AV133" s="71">
        <v>0</v>
      </c>
      <c r="AW133" s="71">
        <v>0</v>
      </c>
      <c r="AX133" s="71">
        <v>0</v>
      </c>
      <c r="AY133" s="71">
        <f t="shared" si="145"/>
        <v>0</v>
      </c>
      <c r="AZ133" s="71">
        <v>0</v>
      </c>
      <c r="BA133" s="71">
        <v>0</v>
      </c>
      <c r="BB133" s="71">
        <v>0</v>
      </c>
      <c r="BC133" s="71">
        <v>0</v>
      </c>
      <c r="BD133" s="71">
        <f t="shared" si="146"/>
        <v>0</v>
      </c>
      <c r="BE133" s="71">
        <v>0</v>
      </c>
      <c r="BF133" s="71">
        <v>0</v>
      </c>
      <c r="BG133" s="71">
        <v>0</v>
      </c>
      <c r="BH133" s="71">
        <v>0</v>
      </c>
      <c r="BI133" s="71">
        <f t="shared" si="147"/>
        <v>0</v>
      </c>
      <c r="BJ133" s="71">
        <v>0</v>
      </c>
      <c r="BK133" s="71">
        <v>0</v>
      </c>
      <c r="BL133" s="71">
        <v>0</v>
      </c>
      <c r="BM133" s="71">
        <v>0</v>
      </c>
      <c r="BN133" s="71">
        <f t="shared" si="148"/>
        <v>0</v>
      </c>
      <c r="BO133" s="71">
        <v>0</v>
      </c>
      <c r="BP133" s="71">
        <v>0</v>
      </c>
      <c r="BQ133" s="71">
        <v>0</v>
      </c>
      <c r="BR133" s="71">
        <v>0</v>
      </c>
      <c r="BS133" s="71">
        <f t="shared" si="149"/>
        <v>0</v>
      </c>
      <c r="BT133" s="71">
        <v>0</v>
      </c>
      <c r="BU133" s="71">
        <v>0</v>
      </c>
      <c r="BV133" s="71">
        <v>0</v>
      </c>
      <c r="BW133" s="71">
        <v>0</v>
      </c>
      <c r="BX133" s="71">
        <f t="shared" si="150"/>
        <v>0</v>
      </c>
      <c r="BY133" s="71">
        <v>0</v>
      </c>
      <c r="BZ133" s="71">
        <v>0</v>
      </c>
      <c r="CA133" s="71">
        <v>0</v>
      </c>
      <c r="CB133" s="71">
        <v>0</v>
      </c>
      <c r="CC133" s="71">
        <f t="shared" si="151"/>
        <v>0</v>
      </c>
      <c r="CD133" s="71">
        <v>0</v>
      </c>
      <c r="CE133" s="71">
        <v>0</v>
      </c>
      <c r="CF133" s="71">
        <v>0</v>
      </c>
      <c r="CG133" s="71">
        <v>0</v>
      </c>
      <c r="CH133" s="71">
        <f t="shared" si="152"/>
        <v>0</v>
      </c>
      <c r="CI133" s="71">
        <v>0</v>
      </c>
      <c r="CJ133" s="71">
        <v>0</v>
      </c>
      <c r="CK133" s="71">
        <v>0</v>
      </c>
      <c r="CL133" s="71">
        <v>0</v>
      </c>
      <c r="CM133" s="71">
        <f t="shared" si="153"/>
        <v>0</v>
      </c>
      <c r="CN133" s="71">
        <v>0</v>
      </c>
      <c r="CO133" s="71">
        <v>0</v>
      </c>
      <c r="CP133" s="71">
        <v>0</v>
      </c>
      <c r="CQ133" s="71">
        <v>0</v>
      </c>
      <c r="CR133" s="71">
        <f t="shared" si="154"/>
        <v>0</v>
      </c>
      <c r="CS133" s="71">
        <v>0</v>
      </c>
      <c r="CT133" s="71">
        <v>0</v>
      </c>
      <c r="CU133" s="71">
        <v>0</v>
      </c>
      <c r="CV133" s="71">
        <v>0</v>
      </c>
      <c r="CW133" s="71">
        <f t="shared" si="155"/>
        <v>0</v>
      </c>
      <c r="CX133" s="71">
        <v>0</v>
      </c>
      <c r="CY133" s="71">
        <v>0</v>
      </c>
      <c r="CZ133" s="71">
        <v>0</v>
      </c>
      <c r="DA133" s="71">
        <v>0</v>
      </c>
      <c r="DB133" s="71">
        <f t="shared" si="156"/>
        <v>0</v>
      </c>
      <c r="DC133" s="71">
        <v>0</v>
      </c>
      <c r="DD133" s="71">
        <v>0</v>
      </c>
      <c r="DE133" s="71">
        <v>0</v>
      </c>
      <c r="DF133" s="71">
        <v>0</v>
      </c>
      <c r="DG133" s="71">
        <f t="shared" si="157"/>
        <v>0</v>
      </c>
      <c r="DH133" s="71">
        <v>0</v>
      </c>
      <c r="DI133" s="71">
        <v>0</v>
      </c>
      <c r="DJ133" s="71">
        <v>0</v>
      </c>
      <c r="DK133" s="71">
        <v>0</v>
      </c>
      <c r="DL133" s="68">
        <f t="shared" si="158"/>
        <v>0</v>
      </c>
      <c r="DM133" s="68">
        <v>0</v>
      </c>
      <c r="DN133" s="68">
        <v>0</v>
      </c>
      <c r="DO133" s="68">
        <v>0</v>
      </c>
      <c r="DP133" s="68">
        <v>0</v>
      </c>
      <c r="DQ133" s="68">
        <f t="shared" si="159"/>
        <v>0</v>
      </c>
      <c r="DR133" s="68">
        <v>0</v>
      </c>
      <c r="DS133" s="68">
        <v>0</v>
      </c>
      <c r="DT133" s="68">
        <v>0</v>
      </c>
      <c r="DU133" s="68">
        <v>0</v>
      </c>
      <c r="ES133" s="50"/>
      <c r="ET133" s="50"/>
      <c r="EU133" s="50"/>
      <c r="EV133" s="50"/>
      <c r="EW133" s="50"/>
      <c r="EX133" s="50"/>
      <c r="EY133" s="50"/>
      <c r="EZ133" s="50"/>
      <c r="FA133" s="50"/>
      <c r="FB133" s="50"/>
      <c r="FC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73"/>
      <c r="C134" s="4" t="s">
        <v>265</v>
      </c>
      <c r="D134" s="41">
        <f t="shared" si="134"/>
        <v>8</v>
      </c>
      <c r="E134" s="59">
        <f t="shared" si="135"/>
        <v>16679</v>
      </c>
      <c r="F134" s="71">
        <f t="shared" si="136"/>
        <v>0</v>
      </c>
      <c r="G134" s="71">
        <v>0</v>
      </c>
      <c r="H134" s="71">
        <v>0</v>
      </c>
      <c r="I134" s="71">
        <v>0</v>
      </c>
      <c r="J134" s="71">
        <v>0</v>
      </c>
      <c r="K134" s="71">
        <f t="shared" si="137"/>
        <v>0</v>
      </c>
      <c r="L134" s="71">
        <v>0</v>
      </c>
      <c r="M134" s="71">
        <v>0</v>
      </c>
      <c r="N134" s="71">
        <v>0</v>
      </c>
      <c r="O134" s="71">
        <v>0</v>
      </c>
      <c r="P134" s="71">
        <f t="shared" si="138"/>
        <v>0</v>
      </c>
      <c r="Q134" s="71">
        <v>0</v>
      </c>
      <c r="R134" s="71">
        <v>0</v>
      </c>
      <c r="S134" s="71">
        <v>0</v>
      </c>
      <c r="T134" s="71">
        <v>0</v>
      </c>
      <c r="U134" s="71">
        <f t="shared" si="139"/>
        <v>0</v>
      </c>
      <c r="V134" s="71">
        <v>0</v>
      </c>
      <c r="W134" s="71">
        <v>0</v>
      </c>
      <c r="X134" s="71">
        <v>0</v>
      </c>
      <c r="Y134" s="71">
        <v>0</v>
      </c>
      <c r="Z134" s="71">
        <f t="shared" si="140"/>
        <v>8</v>
      </c>
      <c r="AA134" s="71">
        <v>8</v>
      </c>
      <c r="AB134" s="71">
        <v>0</v>
      </c>
      <c r="AC134" s="71">
        <v>0</v>
      </c>
      <c r="AD134" s="71">
        <v>0</v>
      </c>
      <c r="AE134" s="71">
        <f t="shared" si="141"/>
        <v>16679</v>
      </c>
      <c r="AF134" s="71">
        <v>16679</v>
      </c>
      <c r="AG134" s="71">
        <v>0</v>
      </c>
      <c r="AH134" s="71">
        <v>0</v>
      </c>
      <c r="AI134" s="71">
        <v>0</v>
      </c>
      <c r="AJ134" s="71">
        <f t="shared" si="142"/>
        <v>0</v>
      </c>
      <c r="AK134" s="71">
        <v>0</v>
      </c>
      <c r="AL134" s="71">
        <v>0</v>
      </c>
      <c r="AM134" s="71">
        <v>0</v>
      </c>
      <c r="AN134" s="71">
        <v>0</v>
      </c>
      <c r="AO134" s="71">
        <f t="shared" si="143"/>
        <v>0</v>
      </c>
      <c r="AP134" s="71">
        <v>0</v>
      </c>
      <c r="AQ134" s="71">
        <v>0</v>
      </c>
      <c r="AR134" s="71">
        <v>0</v>
      </c>
      <c r="AS134" s="71">
        <v>0</v>
      </c>
      <c r="AT134" s="71">
        <f t="shared" si="144"/>
        <v>0</v>
      </c>
      <c r="AU134" s="71">
        <v>0</v>
      </c>
      <c r="AV134" s="71">
        <v>0</v>
      </c>
      <c r="AW134" s="71">
        <v>0</v>
      </c>
      <c r="AX134" s="71">
        <v>0</v>
      </c>
      <c r="AY134" s="71">
        <f t="shared" si="145"/>
        <v>0</v>
      </c>
      <c r="AZ134" s="71">
        <v>0</v>
      </c>
      <c r="BA134" s="71">
        <v>0</v>
      </c>
      <c r="BB134" s="71">
        <v>0</v>
      </c>
      <c r="BC134" s="71">
        <v>0</v>
      </c>
      <c r="BD134" s="71">
        <f t="shared" si="146"/>
        <v>0</v>
      </c>
      <c r="BE134" s="71">
        <v>0</v>
      </c>
      <c r="BF134" s="71">
        <v>0</v>
      </c>
      <c r="BG134" s="71">
        <v>0</v>
      </c>
      <c r="BH134" s="71">
        <v>0</v>
      </c>
      <c r="BI134" s="71">
        <f t="shared" si="147"/>
        <v>0</v>
      </c>
      <c r="BJ134" s="71">
        <v>0</v>
      </c>
      <c r="BK134" s="71">
        <v>0</v>
      </c>
      <c r="BL134" s="71">
        <v>0</v>
      </c>
      <c r="BM134" s="71">
        <v>0</v>
      </c>
      <c r="BN134" s="71">
        <f t="shared" si="148"/>
        <v>0</v>
      </c>
      <c r="BO134" s="71">
        <v>0</v>
      </c>
      <c r="BP134" s="71">
        <v>0</v>
      </c>
      <c r="BQ134" s="71">
        <v>0</v>
      </c>
      <c r="BR134" s="71">
        <v>0</v>
      </c>
      <c r="BS134" s="71">
        <f t="shared" si="149"/>
        <v>0</v>
      </c>
      <c r="BT134" s="71">
        <v>0</v>
      </c>
      <c r="BU134" s="71">
        <v>0</v>
      </c>
      <c r="BV134" s="71">
        <v>0</v>
      </c>
      <c r="BW134" s="71">
        <v>0</v>
      </c>
      <c r="BX134" s="71">
        <f t="shared" si="150"/>
        <v>0</v>
      </c>
      <c r="BY134" s="71">
        <v>0</v>
      </c>
      <c r="BZ134" s="71">
        <v>0</v>
      </c>
      <c r="CA134" s="71">
        <v>0</v>
      </c>
      <c r="CB134" s="71">
        <v>0</v>
      </c>
      <c r="CC134" s="71">
        <f t="shared" si="151"/>
        <v>0</v>
      </c>
      <c r="CD134" s="71">
        <v>0</v>
      </c>
      <c r="CE134" s="71">
        <v>0</v>
      </c>
      <c r="CF134" s="71">
        <v>0</v>
      </c>
      <c r="CG134" s="71">
        <v>0</v>
      </c>
      <c r="CH134" s="71">
        <f t="shared" si="152"/>
        <v>0</v>
      </c>
      <c r="CI134" s="71">
        <v>0</v>
      </c>
      <c r="CJ134" s="71">
        <v>0</v>
      </c>
      <c r="CK134" s="71">
        <v>0</v>
      </c>
      <c r="CL134" s="71">
        <v>0</v>
      </c>
      <c r="CM134" s="71">
        <f t="shared" si="153"/>
        <v>0</v>
      </c>
      <c r="CN134" s="71">
        <v>0</v>
      </c>
      <c r="CO134" s="71">
        <v>0</v>
      </c>
      <c r="CP134" s="71">
        <v>0</v>
      </c>
      <c r="CQ134" s="71">
        <v>0</v>
      </c>
      <c r="CR134" s="71">
        <f t="shared" si="154"/>
        <v>0</v>
      </c>
      <c r="CS134" s="71">
        <v>0</v>
      </c>
      <c r="CT134" s="71">
        <v>0</v>
      </c>
      <c r="CU134" s="71">
        <v>0</v>
      </c>
      <c r="CV134" s="71">
        <v>0</v>
      </c>
      <c r="CW134" s="71">
        <f t="shared" si="155"/>
        <v>0</v>
      </c>
      <c r="CX134" s="71">
        <v>0</v>
      </c>
      <c r="CY134" s="71">
        <v>0</v>
      </c>
      <c r="CZ134" s="71">
        <v>0</v>
      </c>
      <c r="DA134" s="71">
        <v>0</v>
      </c>
      <c r="DB134" s="71">
        <f t="shared" si="156"/>
        <v>0</v>
      </c>
      <c r="DC134" s="71">
        <v>0</v>
      </c>
      <c r="DD134" s="71">
        <v>0</v>
      </c>
      <c r="DE134" s="71">
        <v>0</v>
      </c>
      <c r="DF134" s="71">
        <v>0</v>
      </c>
      <c r="DG134" s="71">
        <f t="shared" si="157"/>
        <v>0</v>
      </c>
      <c r="DH134" s="71">
        <v>0</v>
      </c>
      <c r="DI134" s="71">
        <v>0</v>
      </c>
      <c r="DJ134" s="71">
        <v>0</v>
      </c>
      <c r="DK134" s="71">
        <v>0</v>
      </c>
      <c r="DL134" s="68">
        <f t="shared" si="158"/>
        <v>0</v>
      </c>
      <c r="DM134" s="68">
        <v>0</v>
      </c>
      <c r="DN134" s="68">
        <v>0</v>
      </c>
      <c r="DO134" s="68">
        <v>0</v>
      </c>
      <c r="DP134" s="68">
        <v>0</v>
      </c>
      <c r="DQ134" s="68">
        <f t="shared" si="159"/>
        <v>0</v>
      </c>
      <c r="DR134" s="68">
        <v>0</v>
      </c>
      <c r="DS134" s="68">
        <v>0</v>
      </c>
      <c r="DT134" s="68">
        <v>0</v>
      </c>
      <c r="DU134" s="68">
        <v>0</v>
      </c>
      <c r="ES134" s="50"/>
      <c r="ET134" s="50"/>
      <c r="EU134" s="50"/>
      <c r="EV134" s="50"/>
      <c r="EW134" s="50"/>
      <c r="EX134" s="50"/>
      <c r="EY134" s="50"/>
      <c r="EZ134" s="50"/>
      <c r="FA134" s="50"/>
      <c r="FB134" s="50"/>
      <c r="FC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73"/>
      <c r="C135" s="4" t="s">
        <v>266</v>
      </c>
      <c r="D135" s="41">
        <f t="shared" si="134"/>
        <v>1</v>
      </c>
      <c r="E135" s="59">
        <f t="shared" si="135"/>
        <v>1214</v>
      </c>
      <c r="F135" s="71">
        <f t="shared" si="136"/>
        <v>0</v>
      </c>
      <c r="G135" s="71">
        <v>0</v>
      </c>
      <c r="H135" s="71">
        <v>0</v>
      </c>
      <c r="I135" s="71">
        <v>0</v>
      </c>
      <c r="J135" s="71">
        <v>0</v>
      </c>
      <c r="K135" s="71">
        <f t="shared" si="137"/>
        <v>0</v>
      </c>
      <c r="L135" s="71">
        <v>0</v>
      </c>
      <c r="M135" s="71">
        <v>0</v>
      </c>
      <c r="N135" s="71">
        <v>0</v>
      </c>
      <c r="O135" s="71">
        <v>0</v>
      </c>
      <c r="P135" s="71">
        <f t="shared" si="138"/>
        <v>1</v>
      </c>
      <c r="Q135" s="71">
        <v>1</v>
      </c>
      <c r="R135" s="71">
        <v>0</v>
      </c>
      <c r="S135" s="71">
        <v>0</v>
      </c>
      <c r="T135" s="71">
        <v>0</v>
      </c>
      <c r="U135" s="71">
        <f t="shared" si="139"/>
        <v>1214</v>
      </c>
      <c r="V135" s="71">
        <v>1214</v>
      </c>
      <c r="W135" s="71">
        <v>0</v>
      </c>
      <c r="X135" s="71">
        <v>0</v>
      </c>
      <c r="Y135" s="71">
        <v>0</v>
      </c>
      <c r="Z135" s="71">
        <f t="shared" si="140"/>
        <v>0</v>
      </c>
      <c r="AA135" s="71">
        <v>0</v>
      </c>
      <c r="AB135" s="71">
        <v>0</v>
      </c>
      <c r="AC135" s="71">
        <v>0</v>
      </c>
      <c r="AD135" s="71">
        <v>0</v>
      </c>
      <c r="AE135" s="71">
        <f t="shared" si="141"/>
        <v>0</v>
      </c>
      <c r="AF135" s="71">
        <v>0</v>
      </c>
      <c r="AG135" s="71">
        <v>0</v>
      </c>
      <c r="AH135" s="71">
        <v>0</v>
      </c>
      <c r="AI135" s="71">
        <v>0</v>
      </c>
      <c r="AJ135" s="71">
        <f t="shared" si="142"/>
        <v>0</v>
      </c>
      <c r="AK135" s="71">
        <v>0</v>
      </c>
      <c r="AL135" s="71">
        <v>0</v>
      </c>
      <c r="AM135" s="71">
        <v>0</v>
      </c>
      <c r="AN135" s="71">
        <v>0</v>
      </c>
      <c r="AO135" s="71">
        <f t="shared" si="143"/>
        <v>0</v>
      </c>
      <c r="AP135" s="71">
        <v>0</v>
      </c>
      <c r="AQ135" s="71">
        <v>0</v>
      </c>
      <c r="AR135" s="71">
        <v>0</v>
      </c>
      <c r="AS135" s="71">
        <v>0</v>
      </c>
      <c r="AT135" s="71">
        <f t="shared" si="144"/>
        <v>0</v>
      </c>
      <c r="AU135" s="71">
        <v>0</v>
      </c>
      <c r="AV135" s="71">
        <v>0</v>
      </c>
      <c r="AW135" s="71">
        <v>0</v>
      </c>
      <c r="AX135" s="71">
        <v>0</v>
      </c>
      <c r="AY135" s="71">
        <f t="shared" si="145"/>
        <v>0</v>
      </c>
      <c r="AZ135" s="71">
        <v>0</v>
      </c>
      <c r="BA135" s="71">
        <v>0</v>
      </c>
      <c r="BB135" s="71">
        <v>0</v>
      </c>
      <c r="BC135" s="71">
        <v>0</v>
      </c>
      <c r="BD135" s="71">
        <f t="shared" si="146"/>
        <v>0</v>
      </c>
      <c r="BE135" s="71">
        <v>0</v>
      </c>
      <c r="BF135" s="71">
        <v>0</v>
      </c>
      <c r="BG135" s="71">
        <v>0</v>
      </c>
      <c r="BH135" s="71">
        <v>0</v>
      </c>
      <c r="BI135" s="71">
        <f t="shared" si="147"/>
        <v>0</v>
      </c>
      <c r="BJ135" s="71">
        <v>0</v>
      </c>
      <c r="BK135" s="71">
        <v>0</v>
      </c>
      <c r="BL135" s="71">
        <v>0</v>
      </c>
      <c r="BM135" s="71">
        <v>0</v>
      </c>
      <c r="BN135" s="71">
        <f t="shared" si="148"/>
        <v>0</v>
      </c>
      <c r="BO135" s="71">
        <v>0</v>
      </c>
      <c r="BP135" s="71">
        <v>0</v>
      </c>
      <c r="BQ135" s="71">
        <v>0</v>
      </c>
      <c r="BR135" s="71">
        <v>0</v>
      </c>
      <c r="BS135" s="71">
        <f t="shared" si="149"/>
        <v>0</v>
      </c>
      <c r="BT135" s="71">
        <v>0</v>
      </c>
      <c r="BU135" s="71">
        <v>0</v>
      </c>
      <c r="BV135" s="71">
        <v>0</v>
      </c>
      <c r="BW135" s="71">
        <v>0</v>
      </c>
      <c r="BX135" s="71">
        <f t="shared" si="150"/>
        <v>0</v>
      </c>
      <c r="BY135" s="71">
        <v>0</v>
      </c>
      <c r="BZ135" s="71">
        <v>0</v>
      </c>
      <c r="CA135" s="71">
        <v>0</v>
      </c>
      <c r="CB135" s="71">
        <v>0</v>
      </c>
      <c r="CC135" s="71">
        <f t="shared" si="151"/>
        <v>0</v>
      </c>
      <c r="CD135" s="71">
        <v>0</v>
      </c>
      <c r="CE135" s="71">
        <v>0</v>
      </c>
      <c r="CF135" s="71">
        <v>0</v>
      </c>
      <c r="CG135" s="71">
        <v>0</v>
      </c>
      <c r="CH135" s="71">
        <f t="shared" si="152"/>
        <v>0</v>
      </c>
      <c r="CI135" s="71">
        <v>0</v>
      </c>
      <c r="CJ135" s="71">
        <v>0</v>
      </c>
      <c r="CK135" s="71">
        <v>0</v>
      </c>
      <c r="CL135" s="71">
        <v>0</v>
      </c>
      <c r="CM135" s="71">
        <f t="shared" si="153"/>
        <v>0</v>
      </c>
      <c r="CN135" s="71">
        <v>0</v>
      </c>
      <c r="CO135" s="71">
        <v>0</v>
      </c>
      <c r="CP135" s="71">
        <v>0</v>
      </c>
      <c r="CQ135" s="71">
        <v>0</v>
      </c>
      <c r="CR135" s="71">
        <f t="shared" si="154"/>
        <v>0</v>
      </c>
      <c r="CS135" s="71">
        <v>0</v>
      </c>
      <c r="CT135" s="71">
        <v>0</v>
      </c>
      <c r="CU135" s="71">
        <v>0</v>
      </c>
      <c r="CV135" s="71">
        <v>0</v>
      </c>
      <c r="CW135" s="71">
        <f t="shared" si="155"/>
        <v>0</v>
      </c>
      <c r="CX135" s="71">
        <v>0</v>
      </c>
      <c r="CY135" s="71">
        <v>0</v>
      </c>
      <c r="CZ135" s="71">
        <v>0</v>
      </c>
      <c r="DA135" s="71">
        <v>0</v>
      </c>
      <c r="DB135" s="71">
        <f t="shared" si="156"/>
        <v>0</v>
      </c>
      <c r="DC135" s="71">
        <v>0</v>
      </c>
      <c r="DD135" s="71">
        <v>0</v>
      </c>
      <c r="DE135" s="71">
        <v>0</v>
      </c>
      <c r="DF135" s="71">
        <v>0</v>
      </c>
      <c r="DG135" s="71">
        <f t="shared" si="157"/>
        <v>0</v>
      </c>
      <c r="DH135" s="71">
        <v>0</v>
      </c>
      <c r="DI135" s="71">
        <v>0</v>
      </c>
      <c r="DJ135" s="71">
        <v>0</v>
      </c>
      <c r="DK135" s="71">
        <v>0</v>
      </c>
      <c r="DL135" s="68">
        <f t="shared" si="158"/>
        <v>0</v>
      </c>
      <c r="DM135" s="68">
        <v>0</v>
      </c>
      <c r="DN135" s="68">
        <v>0</v>
      </c>
      <c r="DO135" s="68">
        <v>0</v>
      </c>
      <c r="DP135" s="68">
        <v>0</v>
      </c>
      <c r="DQ135" s="68">
        <f t="shared" si="159"/>
        <v>0</v>
      </c>
      <c r="DR135" s="68">
        <v>0</v>
      </c>
      <c r="DS135" s="68">
        <v>0</v>
      </c>
      <c r="DT135" s="68">
        <v>0</v>
      </c>
      <c r="DU135" s="68">
        <v>0</v>
      </c>
      <c r="ES135" s="50"/>
      <c r="ET135" s="50"/>
      <c r="EU135" s="50"/>
      <c r="EV135" s="50"/>
      <c r="EW135" s="50"/>
      <c r="EX135" s="50"/>
      <c r="EY135" s="50"/>
      <c r="EZ135" s="50"/>
      <c r="FA135" s="50"/>
      <c r="FB135" s="50"/>
      <c r="FC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73"/>
      <c r="C136" s="4" t="s">
        <v>267</v>
      </c>
      <c r="D136" s="41">
        <f t="shared" si="134"/>
        <v>0</v>
      </c>
      <c r="E136" s="59">
        <f t="shared" si="135"/>
        <v>0</v>
      </c>
      <c r="F136" s="71">
        <f t="shared" si="136"/>
        <v>0</v>
      </c>
      <c r="G136" s="71">
        <v>0</v>
      </c>
      <c r="H136" s="71">
        <v>0</v>
      </c>
      <c r="I136" s="71">
        <v>0</v>
      </c>
      <c r="J136" s="71">
        <v>0</v>
      </c>
      <c r="K136" s="71">
        <f t="shared" si="137"/>
        <v>0</v>
      </c>
      <c r="L136" s="71">
        <v>0</v>
      </c>
      <c r="M136" s="71">
        <v>0</v>
      </c>
      <c r="N136" s="71">
        <v>0</v>
      </c>
      <c r="O136" s="71">
        <v>0</v>
      </c>
      <c r="P136" s="71">
        <f t="shared" si="138"/>
        <v>0</v>
      </c>
      <c r="Q136" s="71">
        <v>0</v>
      </c>
      <c r="R136" s="71">
        <v>0</v>
      </c>
      <c r="S136" s="71">
        <v>0</v>
      </c>
      <c r="T136" s="71">
        <v>0</v>
      </c>
      <c r="U136" s="71">
        <f t="shared" si="139"/>
        <v>0</v>
      </c>
      <c r="V136" s="71">
        <v>0</v>
      </c>
      <c r="W136" s="71">
        <v>0</v>
      </c>
      <c r="X136" s="71">
        <v>0</v>
      </c>
      <c r="Y136" s="71">
        <v>0</v>
      </c>
      <c r="Z136" s="71">
        <f t="shared" si="140"/>
        <v>0</v>
      </c>
      <c r="AA136" s="71">
        <v>0</v>
      </c>
      <c r="AB136" s="71">
        <v>0</v>
      </c>
      <c r="AC136" s="71">
        <v>0</v>
      </c>
      <c r="AD136" s="71">
        <v>0</v>
      </c>
      <c r="AE136" s="71">
        <f t="shared" si="141"/>
        <v>0</v>
      </c>
      <c r="AF136" s="71">
        <v>0</v>
      </c>
      <c r="AG136" s="71">
        <v>0</v>
      </c>
      <c r="AH136" s="71">
        <v>0</v>
      </c>
      <c r="AI136" s="71">
        <v>0</v>
      </c>
      <c r="AJ136" s="71">
        <f t="shared" si="142"/>
        <v>0</v>
      </c>
      <c r="AK136" s="71">
        <v>0</v>
      </c>
      <c r="AL136" s="71">
        <v>0</v>
      </c>
      <c r="AM136" s="71">
        <v>0</v>
      </c>
      <c r="AN136" s="71">
        <v>0</v>
      </c>
      <c r="AO136" s="71">
        <f t="shared" si="143"/>
        <v>0</v>
      </c>
      <c r="AP136" s="71">
        <v>0</v>
      </c>
      <c r="AQ136" s="71">
        <v>0</v>
      </c>
      <c r="AR136" s="71">
        <v>0</v>
      </c>
      <c r="AS136" s="71">
        <v>0</v>
      </c>
      <c r="AT136" s="71">
        <f t="shared" si="144"/>
        <v>0</v>
      </c>
      <c r="AU136" s="71">
        <v>0</v>
      </c>
      <c r="AV136" s="71">
        <v>0</v>
      </c>
      <c r="AW136" s="71">
        <v>0</v>
      </c>
      <c r="AX136" s="71">
        <v>0</v>
      </c>
      <c r="AY136" s="71">
        <f t="shared" si="145"/>
        <v>0</v>
      </c>
      <c r="AZ136" s="71">
        <v>0</v>
      </c>
      <c r="BA136" s="71">
        <v>0</v>
      </c>
      <c r="BB136" s="71">
        <v>0</v>
      </c>
      <c r="BC136" s="71">
        <v>0</v>
      </c>
      <c r="BD136" s="71">
        <f t="shared" si="146"/>
        <v>0</v>
      </c>
      <c r="BE136" s="71">
        <v>0</v>
      </c>
      <c r="BF136" s="71">
        <v>0</v>
      </c>
      <c r="BG136" s="71">
        <v>0</v>
      </c>
      <c r="BH136" s="71">
        <v>0</v>
      </c>
      <c r="BI136" s="71">
        <f t="shared" si="147"/>
        <v>0</v>
      </c>
      <c r="BJ136" s="71">
        <v>0</v>
      </c>
      <c r="BK136" s="71">
        <v>0</v>
      </c>
      <c r="BL136" s="71">
        <v>0</v>
      </c>
      <c r="BM136" s="71">
        <v>0</v>
      </c>
      <c r="BN136" s="71">
        <f t="shared" si="148"/>
        <v>0</v>
      </c>
      <c r="BO136" s="71">
        <v>0</v>
      </c>
      <c r="BP136" s="71">
        <v>0</v>
      </c>
      <c r="BQ136" s="71">
        <v>0</v>
      </c>
      <c r="BR136" s="71">
        <v>0</v>
      </c>
      <c r="BS136" s="71">
        <f t="shared" si="149"/>
        <v>0</v>
      </c>
      <c r="BT136" s="71">
        <v>0</v>
      </c>
      <c r="BU136" s="71">
        <v>0</v>
      </c>
      <c r="BV136" s="71">
        <v>0</v>
      </c>
      <c r="BW136" s="71">
        <v>0</v>
      </c>
      <c r="BX136" s="71">
        <f t="shared" si="150"/>
        <v>0</v>
      </c>
      <c r="BY136" s="71">
        <v>0</v>
      </c>
      <c r="BZ136" s="71">
        <v>0</v>
      </c>
      <c r="CA136" s="71">
        <v>0</v>
      </c>
      <c r="CB136" s="71">
        <v>0</v>
      </c>
      <c r="CC136" s="71">
        <f t="shared" si="151"/>
        <v>0</v>
      </c>
      <c r="CD136" s="71">
        <v>0</v>
      </c>
      <c r="CE136" s="71">
        <v>0</v>
      </c>
      <c r="CF136" s="71">
        <v>0</v>
      </c>
      <c r="CG136" s="71">
        <v>0</v>
      </c>
      <c r="CH136" s="71">
        <f t="shared" si="152"/>
        <v>0</v>
      </c>
      <c r="CI136" s="71">
        <v>0</v>
      </c>
      <c r="CJ136" s="71">
        <v>0</v>
      </c>
      <c r="CK136" s="71">
        <v>0</v>
      </c>
      <c r="CL136" s="71">
        <v>0</v>
      </c>
      <c r="CM136" s="71">
        <f t="shared" si="153"/>
        <v>0</v>
      </c>
      <c r="CN136" s="71">
        <v>0</v>
      </c>
      <c r="CO136" s="71">
        <v>0</v>
      </c>
      <c r="CP136" s="71">
        <v>0</v>
      </c>
      <c r="CQ136" s="71">
        <v>0</v>
      </c>
      <c r="CR136" s="71">
        <f t="shared" si="154"/>
        <v>0</v>
      </c>
      <c r="CS136" s="71">
        <v>0</v>
      </c>
      <c r="CT136" s="71">
        <v>0</v>
      </c>
      <c r="CU136" s="71">
        <v>0</v>
      </c>
      <c r="CV136" s="71">
        <v>0</v>
      </c>
      <c r="CW136" s="71">
        <f t="shared" si="155"/>
        <v>0</v>
      </c>
      <c r="CX136" s="71">
        <v>0</v>
      </c>
      <c r="CY136" s="71">
        <v>0</v>
      </c>
      <c r="CZ136" s="71">
        <v>0</v>
      </c>
      <c r="DA136" s="71">
        <v>0</v>
      </c>
      <c r="DB136" s="71">
        <f t="shared" si="156"/>
        <v>0</v>
      </c>
      <c r="DC136" s="71">
        <v>0</v>
      </c>
      <c r="DD136" s="71">
        <v>0</v>
      </c>
      <c r="DE136" s="71">
        <v>0</v>
      </c>
      <c r="DF136" s="71">
        <v>0</v>
      </c>
      <c r="DG136" s="71">
        <f t="shared" si="157"/>
        <v>0</v>
      </c>
      <c r="DH136" s="71">
        <v>0</v>
      </c>
      <c r="DI136" s="71">
        <v>0</v>
      </c>
      <c r="DJ136" s="71">
        <v>0</v>
      </c>
      <c r="DK136" s="71">
        <v>0</v>
      </c>
      <c r="DL136" s="68">
        <f t="shared" si="158"/>
        <v>0</v>
      </c>
      <c r="DM136" s="68">
        <v>0</v>
      </c>
      <c r="DN136" s="68">
        <v>0</v>
      </c>
      <c r="DO136" s="68">
        <v>0</v>
      </c>
      <c r="DP136" s="68">
        <v>0</v>
      </c>
      <c r="DQ136" s="68">
        <f t="shared" si="159"/>
        <v>0</v>
      </c>
      <c r="DR136" s="68">
        <v>0</v>
      </c>
      <c r="DS136" s="68">
        <v>0</v>
      </c>
      <c r="DT136" s="68">
        <v>0</v>
      </c>
      <c r="DU136" s="68">
        <v>0</v>
      </c>
      <c r="ES136" s="50"/>
      <c r="ET136" s="50"/>
      <c r="EU136" s="50"/>
      <c r="EV136" s="50"/>
      <c r="EW136" s="50"/>
      <c r="EX136" s="50"/>
      <c r="EY136" s="50"/>
      <c r="EZ136" s="50"/>
      <c r="FA136" s="50"/>
      <c r="FB136" s="50"/>
      <c r="FC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73"/>
      <c r="C137" s="4" t="s">
        <v>268</v>
      </c>
      <c r="D137" s="41">
        <f t="shared" si="134"/>
        <v>2</v>
      </c>
      <c r="E137" s="59">
        <f t="shared" si="135"/>
        <v>5801</v>
      </c>
      <c r="F137" s="71">
        <f t="shared" si="136"/>
        <v>2</v>
      </c>
      <c r="G137" s="71">
        <v>2</v>
      </c>
      <c r="H137" s="71">
        <v>0</v>
      </c>
      <c r="I137" s="71">
        <v>0</v>
      </c>
      <c r="J137" s="71">
        <v>0</v>
      </c>
      <c r="K137" s="71">
        <f t="shared" si="137"/>
        <v>5801</v>
      </c>
      <c r="L137" s="71">
        <v>5801</v>
      </c>
      <c r="M137" s="71">
        <v>0</v>
      </c>
      <c r="N137" s="71">
        <v>0</v>
      </c>
      <c r="O137" s="71">
        <v>0</v>
      </c>
      <c r="P137" s="71">
        <f t="shared" si="138"/>
        <v>0</v>
      </c>
      <c r="Q137" s="71">
        <v>0</v>
      </c>
      <c r="R137" s="71">
        <v>0</v>
      </c>
      <c r="S137" s="71">
        <v>0</v>
      </c>
      <c r="T137" s="71">
        <v>0</v>
      </c>
      <c r="U137" s="71">
        <f t="shared" si="139"/>
        <v>0</v>
      </c>
      <c r="V137" s="71">
        <v>0</v>
      </c>
      <c r="W137" s="71">
        <v>0</v>
      </c>
      <c r="X137" s="71">
        <v>0</v>
      </c>
      <c r="Y137" s="71">
        <v>0</v>
      </c>
      <c r="Z137" s="71">
        <f t="shared" si="140"/>
        <v>0</v>
      </c>
      <c r="AA137" s="71">
        <v>0</v>
      </c>
      <c r="AB137" s="71">
        <v>0</v>
      </c>
      <c r="AC137" s="71">
        <v>0</v>
      </c>
      <c r="AD137" s="71">
        <v>0</v>
      </c>
      <c r="AE137" s="71">
        <f t="shared" si="141"/>
        <v>0</v>
      </c>
      <c r="AF137" s="71">
        <v>0</v>
      </c>
      <c r="AG137" s="71">
        <v>0</v>
      </c>
      <c r="AH137" s="71">
        <v>0</v>
      </c>
      <c r="AI137" s="71">
        <v>0</v>
      </c>
      <c r="AJ137" s="71">
        <f t="shared" si="142"/>
        <v>0</v>
      </c>
      <c r="AK137" s="71">
        <v>0</v>
      </c>
      <c r="AL137" s="71">
        <v>0</v>
      </c>
      <c r="AM137" s="71">
        <v>0</v>
      </c>
      <c r="AN137" s="71">
        <v>0</v>
      </c>
      <c r="AO137" s="71">
        <f t="shared" si="143"/>
        <v>0</v>
      </c>
      <c r="AP137" s="71">
        <v>0</v>
      </c>
      <c r="AQ137" s="71">
        <v>0</v>
      </c>
      <c r="AR137" s="71">
        <v>0</v>
      </c>
      <c r="AS137" s="71">
        <v>0</v>
      </c>
      <c r="AT137" s="71">
        <f t="shared" si="144"/>
        <v>0</v>
      </c>
      <c r="AU137" s="71">
        <v>0</v>
      </c>
      <c r="AV137" s="71">
        <v>0</v>
      </c>
      <c r="AW137" s="71">
        <v>0</v>
      </c>
      <c r="AX137" s="71">
        <v>0</v>
      </c>
      <c r="AY137" s="71">
        <f t="shared" si="145"/>
        <v>0</v>
      </c>
      <c r="AZ137" s="71">
        <v>0</v>
      </c>
      <c r="BA137" s="71">
        <v>0</v>
      </c>
      <c r="BB137" s="71">
        <v>0</v>
      </c>
      <c r="BC137" s="71">
        <v>0</v>
      </c>
      <c r="BD137" s="71">
        <f t="shared" si="146"/>
        <v>0</v>
      </c>
      <c r="BE137" s="71">
        <v>0</v>
      </c>
      <c r="BF137" s="71">
        <v>0</v>
      </c>
      <c r="BG137" s="71">
        <v>0</v>
      </c>
      <c r="BH137" s="71">
        <v>0</v>
      </c>
      <c r="BI137" s="71">
        <f t="shared" si="147"/>
        <v>0</v>
      </c>
      <c r="BJ137" s="71">
        <v>0</v>
      </c>
      <c r="BK137" s="71">
        <v>0</v>
      </c>
      <c r="BL137" s="71">
        <v>0</v>
      </c>
      <c r="BM137" s="71">
        <v>0</v>
      </c>
      <c r="BN137" s="71">
        <f t="shared" si="148"/>
        <v>0</v>
      </c>
      <c r="BO137" s="71">
        <v>0</v>
      </c>
      <c r="BP137" s="71">
        <v>0</v>
      </c>
      <c r="BQ137" s="71">
        <v>0</v>
      </c>
      <c r="BR137" s="71">
        <v>0</v>
      </c>
      <c r="BS137" s="71">
        <f t="shared" si="149"/>
        <v>0</v>
      </c>
      <c r="BT137" s="71">
        <v>0</v>
      </c>
      <c r="BU137" s="71">
        <v>0</v>
      </c>
      <c r="BV137" s="71">
        <v>0</v>
      </c>
      <c r="BW137" s="71">
        <v>0</v>
      </c>
      <c r="BX137" s="71">
        <f t="shared" si="150"/>
        <v>0</v>
      </c>
      <c r="BY137" s="71">
        <v>0</v>
      </c>
      <c r="BZ137" s="71">
        <v>0</v>
      </c>
      <c r="CA137" s="71">
        <v>0</v>
      </c>
      <c r="CB137" s="71">
        <v>0</v>
      </c>
      <c r="CC137" s="71">
        <f t="shared" si="151"/>
        <v>0</v>
      </c>
      <c r="CD137" s="71">
        <v>0</v>
      </c>
      <c r="CE137" s="71">
        <v>0</v>
      </c>
      <c r="CF137" s="71">
        <v>0</v>
      </c>
      <c r="CG137" s="71">
        <v>0</v>
      </c>
      <c r="CH137" s="71">
        <f t="shared" si="152"/>
        <v>0</v>
      </c>
      <c r="CI137" s="71">
        <v>0</v>
      </c>
      <c r="CJ137" s="71">
        <v>0</v>
      </c>
      <c r="CK137" s="71">
        <v>0</v>
      </c>
      <c r="CL137" s="71">
        <v>0</v>
      </c>
      <c r="CM137" s="71">
        <f t="shared" si="153"/>
        <v>0</v>
      </c>
      <c r="CN137" s="71">
        <v>0</v>
      </c>
      <c r="CO137" s="71">
        <v>0</v>
      </c>
      <c r="CP137" s="71">
        <v>0</v>
      </c>
      <c r="CQ137" s="71">
        <v>0</v>
      </c>
      <c r="CR137" s="71">
        <f t="shared" si="154"/>
        <v>0</v>
      </c>
      <c r="CS137" s="71">
        <v>0</v>
      </c>
      <c r="CT137" s="71">
        <v>0</v>
      </c>
      <c r="CU137" s="71">
        <v>0</v>
      </c>
      <c r="CV137" s="71">
        <v>0</v>
      </c>
      <c r="CW137" s="71">
        <f t="shared" si="155"/>
        <v>0</v>
      </c>
      <c r="CX137" s="71">
        <v>0</v>
      </c>
      <c r="CY137" s="71">
        <v>0</v>
      </c>
      <c r="CZ137" s="71">
        <v>0</v>
      </c>
      <c r="DA137" s="71">
        <v>0</v>
      </c>
      <c r="DB137" s="71">
        <f t="shared" si="156"/>
        <v>0</v>
      </c>
      <c r="DC137" s="71">
        <v>0</v>
      </c>
      <c r="DD137" s="71">
        <v>0</v>
      </c>
      <c r="DE137" s="71">
        <v>0</v>
      </c>
      <c r="DF137" s="71">
        <v>0</v>
      </c>
      <c r="DG137" s="71">
        <f t="shared" si="157"/>
        <v>0</v>
      </c>
      <c r="DH137" s="71">
        <v>0</v>
      </c>
      <c r="DI137" s="71">
        <v>0</v>
      </c>
      <c r="DJ137" s="71">
        <v>0</v>
      </c>
      <c r="DK137" s="71">
        <v>0</v>
      </c>
      <c r="DL137" s="68">
        <f t="shared" si="158"/>
        <v>0</v>
      </c>
      <c r="DM137" s="68">
        <v>0</v>
      </c>
      <c r="DN137" s="68">
        <v>0</v>
      </c>
      <c r="DO137" s="68">
        <v>0</v>
      </c>
      <c r="DP137" s="68">
        <v>0</v>
      </c>
      <c r="DQ137" s="68">
        <f t="shared" si="159"/>
        <v>0</v>
      </c>
      <c r="DR137" s="68">
        <v>0</v>
      </c>
      <c r="DS137" s="68">
        <v>0</v>
      </c>
      <c r="DT137" s="68">
        <v>0</v>
      </c>
      <c r="DU137" s="68">
        <v>0</v>
      </c>
      <c r="ES137" s="50"/>
      <c r="ET137" s="50"/>
      <c r="EU137" s="50"/>
      <c r="EV137" s="50"/>
      <c r="EW137" s="50"/>
      <c r="EX137" s="50"/>
      <c r="EY137" s="50"/>
      <c r="EZ137" s="50"/>
      <c r="FA137" s="50"/>
      <c r="FB137" s="50"/>
      <c r="FC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73"/>
      <c r="C138" s="4" t="s">
        <v>269</v>
      </c>
      <c r="D138" s="41">
        <f t="shared" si="134"/>
        <v>0</v>
      </c>
      <c r="E138" s="59">
        <f t="shared" si="135"/>
        <v>0</v>
      </c>
      <c r="F138" s="71">
        <f t="shared" si="136"/>
        <v>0</v>
      </c>
      <c r="G138" s="71">
        <v>0</v>
      </c>
      <c r="H138" s="71">
        <v>0</v>
      </c>
      <c r="I138" s="71">
        <v>0</v>
      </c>
      <c r="J138" s="71">
        <v>0</v>
      </c>
      <c r="K138" s="71">
        <f t="shared" si="137"/>
        <v>0</v>
      </c>
      <c r="L138" s="71">
        <v>0</v>
      </c>
      <c r="M138" s="71">
        <v>0</v>
      </c>
      <c r="N138" s="71">
        <v>0</v>
      </c>
      <c r="O138" s="71">
        <v>0</v>
      </c>
      <c r="P138" s="71">
        <f t="shared" si="138"/>
        <v>0</v>
      </c>
      <c r="Q138" s="71">
        <v>0</v>
      </c>
      <c r="R138" s="71">
        <v>0</v>
      </c>
      <c r="S138" s="71">
        <v>0</v>
      </c>
      <c r="T138" s="71">
        <v>0</v>
      </c>
      <c r="U138" s="71">
        <f t="shared" si="139"/>
        <v>0</v>
      </c>
      <c r="V138" s="71">
        <v>0</v>
      </c>
      <c r="W138" s="71">
        <v>0</v>
      </c>
      <c r="X138" s="71">
        <v>0</v>
      </c>
      <c r="Y138" s="71">
        <v>0</v>
      </c>
      <c r="Z138" s="71">
        <f t="shared" si="140"/>
        <v>0</v>
      </c>
      <c r="AA138" s="71">
        <v>0</v>
      </c>
      <c r="AB138" s="71">
        <v>0</v>
      </c>
      <c r="AC138" s="71">
        <v>0</v>
      </c>
      <c r="AD138" s="71">
        <v>0</v>
      </c>
      <c r="AE138" s="71">
        <f t="shared" si="141"/>
        <v>0</v>
      </c>
      <c r="AF138" s="71">
        <v>0</v>
      </c>
      <c r="AG138" s="71">
        <v>0</v>
      </c>
      <c r="AH138" s="71">
        <v>0</v>
      </c>
      <c r="AI138" s="71">
        <v>0</v>
      </c>
      <c r="AJ138" s="71">
        <f t="shared" si="142"/>
        <v>0</v>
      </c>
      <c r="AK138" s="71">
        <v>0</v>
      </c>
      <c r="AL138" s="71">
        <v>0</v>
      </c>
      <c r="AM138" s="71">
        <v>0</v>
      </c>
      <c r="AN138" s="71">
        <v>0</v>
      </c>
      <c r="AO138" s="71">
        <f t="shared" si="143"/>
        <v>0</v>
      </c>
      <c r="AP138" s="71">
        <v>0</v>
      </c>
      <c r="AQ138" s="71">
        <v>0</v>
      </c>
      <c r="AR138" s="71">
        <v>0</v>
      </c>
      <c r="AS138" s="71">
        <v>0</v>
      </c>
      <c r="AT138" s="71">
        <f t="shared" si="144"/>
        <v>0</v>
      </c>
      <c r="AU138" s="71">
        <v>0</v>
      </c>
      <c r="AV138" s="71">
        <v>0</v>
      </c>
      <c r="AW138" s="71">
        <v>0</v>
      </c>
      <c r="AX138" s="71">
        <v>0</v>
      </c>
      <c r="AY138" s="71">
        <f t="shared" si="145"/>
        <v>0</v>
      </c>
      <c r="AZ138" s="71">
        <v>0</v>
      </c>
      <c r="BA138" s="71">
        <v>0</v>
      </c>
      <c r="BB138" s="71">
        <v>0</v>
      </c>
      <c r="BC138" s="71">
        <v>0</v>
      </c>
      <c r="BD138" s="71">
        <f t="shared" si="146"/>
        <v>0</v>
      </c>
      <c r="BE138" s="71">
        <v>0</v>
      </c>
      <c r="BF138" s="71">
        <v>0</v>
      </c>
      <c r="BG138" s="71">
        <v>0</v>
      </c>
      <c r="BH138" s="71">
        <v>0</v>
      </c>
      <c r="BI138" s="71">
        <f t="shared" si="147"/>
        <v>0</v>
      </c>
      <c r="BJ138" s="71">
        <v>0</v>
      </c>
      <c r="BK138" s="71">
        <v>0</v>
      </c>
      <c r="BL138" s="71">
        <v>0</v>
      </c>
      <c r="BM138" s="71">
        <v>0</v>
      </c>
      <c r="BN138" s="71">
        <f t="shared" si="148"/>
        <v>0</v>
      </c>
      <c r="BO138" s="71">
        <v>0</v>
      </c>
      <c r="BP138" s="71">
        <v>0</v>
      </c>
      <c r="BQ138" s="71">
        <v>0</v>
      </c>
      <c r="BR138" s="71">
        <v>0</v>
      </c>
      <c r="BS138" s="71">
        <f t="shared" si="149"/>
        <v>0</v>
      </c>
      <c r="BT138" s="71">
        <v>0</v>
      </c>
      <c r="BU138" s="71">
        <v>0</v>
      </c>
      <c r="BV138" s="71">
        <v>0</v>
      </c>
      <c r="BW138" s="71">
        <v>0</v>
      </c>
      <c r="BX138" s="71">
        <f t="shared" si="150"/>
        <v>0</v>
      </c>
      <c r="BY138" s="71">
        <v>0</v>
      </c>
      <c r="BZ138" s="71">
        <v>0</v>
      </c>
      <c r="CA138" s="71">
        <v>0</v>
      </c>
      <c r="CB138" s="71">
        <v>0</v>
      </c>
      <c r="CC138" s="71">
        <f t="shared" si="151"/>
        <v>0</v>
      </c>
      <c r="CD138" s="71">
        <v>0</v>
      </c>
      <c r="CE138" s="71">
        <v>0</v>
      </c>
      <c r="CF138" s="71">
        <v>0</v>
      </c>
      <c r="CG138" s="71">
        <v>0</v>
      </c>
      <c r="CH138" s="71">
        <f t="shared" si="152"/>
        <v>0</v>
      </c>
      <c r="CI138" s="71">
        <v>0</v>
      </c>
      <c r="CJ138" s="71">
        <v>0</v>
      </c>
      <c r="CK138" s="71">
        <v>0</v>
      </c>
      <c r="CL138" s="71">
        <v>0</v>
      </c>
      <c r="CM138" s="71">
        <f t="shared" si="153"/>
        <v>0</v>
      </c>
      <c r="CN138" s="71">
        <v>0</v>
      </c>
      <c r="CO138" s="71">
        <v>0</v>
      </c>
      <c r="CP138" s="71">
        <v>0</v>
      </c>
      <c r="CQ138" s="71">
        <v>0</v>
      </c>
      <c r="CR138" s="71">
        <f t="shared" si="154"/>
        <v>0</v>
      </c>
      <c r="CS138" s="71">
        <v>0</v>
      </c>
      <c r="CT138" s="71">
        <v>0</v>
      </c>
      <c r="CU138" s="71">
        <v>0</v>
      </c>
      <c r="CV138" s="71">
        <v>0</v>
      </c>
      <c r="CW138" s="71">
        <f t="shared" si="155"/>
        <v>0</v>
      </c>
      <c r="CX138" s="71">
        <v>0</v>
      </c>
      <c r="CY138" s="71">
        <v>0</v>
      </c>
      <c r="CZ138" s="71">
        <v>0</v>
      </c>
      <c r="DA138" s="71">
        <v>0</v>
      </c>
      <c r="DB138" s="71">
        <f t="shared" si="156"/>
        <v>0</v>
      </c>
      <c r="DC138" s="71">
        <v>0</v>
      </c>
      <c r="DD138" s="71">
        <v>0</v>
      </c>
      <c r="DE138" s="71">
        <v>0</v>
      </c>
      <c r="DF138" s="71">
        <v>0</v>
      </c>
      <c r="DG138" s="71">
        <f t="shared" si="157"/>
        <v>0</v>
      </c>
      <c r="DH138" s="71">
        <v>0</v>
      </c>
      <c r="DI138" s="71">
        <v>0</v>
      </c>
      <c r="DJ138" s="71">
        <v>0</v>
      </c>
      <c r="DK138" s="71">
        <v>0</v>
      </c>
      <c r="DL138" s="68">
        <f t="shared" si="158"/>
        <v>0</v>
      </c>
      <c r="DM138" s="68">
        <v>0</v>
      </c>
      <c r="DN138" s="68">
        <v>0</v>
      </c>
      <c r="DO138" s="68">
        <v>0</v>
      </c>
      <c r="DP138" s="68">
        <v>0</v>
      </c>
      <c r="DQ138" s="68">
        <f t="shared" si="159"/>
        <v>0</v>
      </c>
      <c r="DR138" s="68">
        <v>0</v>
      </c>
      <c r="DS138" s="68">
        <v>0</v>
      </c>
      <c r="DT138" s="68">
        <v>0</v>
      </c>
      <c r="DU138" s="68">
        <v>0</v>
      </c>
      <c r="ES138" s="50"/>
      <c r="ET138" s="50"/>
      <c r="EU138" s="50"/>
      <c r="EV138" s="50"/>
      <c r="EW138" s="50"/>
      <c r="EX138" s="50"/>
      <c r="EY138" s="50"/>
      <c r="EZ138" s="50"/>
      <c r="FA138" s="50"/>
      <c r="FB138" s="50"/>
      <c r="FC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73"/>
      <c r="C139" s="4" t="s">
        <v>270</v>
      </c>
      <c r="D139" s="41">
        <f t="shared" si="134"/>
        <v>0</v>
      </c>
      <c r="E139" s="59">
        <f t="shared" si="135"/>
        <v>0</v>
      </c>
      <c r="F139" s="71">
        <f t="shared" si="136"/>
        <v>0</v>
      </c>
      <c r="G139" s="71">
        <v>0</v>
      </c>
      <c r="H139" s="71">
        <v>0</v>
      </c>
      <c r="I139" s="71">
        <v>0</v>
      </c>
      <c r="J139" s="71">
        <v>0</v>
      </c>
      <c r="K139" s="71">
        <f t="shared" si="137"/>
        <v>0</v>
      </c>
      <c r="L139" s="71">
        <v>0</v>
      </c>
      <c r="M139" s="71">
        <v>0</v>
      </c>
      <c r="N139" s="71">
        <v>0</v>
      </c>
      <c r="O139" s="71">
        <v>0</v>
      </c>
      <c r="P139" s="71">
        <f t="shared" si="138"/>
        <v>0</v>
      </c>
      <c r="Q139" s="71">
        <v>0</v>
      </c>
      <c r="R139" s="71">
        <v>0</v>
      </c>
      <c r="S139" s="71">
        <v>0</v>
      </c>
      <c r="T139" s="71">
        <v>0</v>
      </c>
      <c r="U139" s="71">
        <f t="shared" si="139"/>
        <v>0</v>
      </c>
      <c r="V139" s="71">
        <v>0</v>
      </c>
      <c r="W139" s="71">
        <v>0</v>
      </c>
      <c r="X139" s="71">
        <v>0</v>
      </c>
      <c r="Y139" s="71">
        <v>0</v>
      </c>
      <c r="Z139" s="71">
        <f t="shared" si="140"/>
        <v>0</v>
      </c>
      <c r="AA139" s="71">
        <v>0</v>
      </c>
      <c r="AB139" s="71">
        <v>0</v>
      </c>
      <c r="AC139" s="71">
        <v>0</v>
      </c>
      <c r="AD139" s="71">
        <v>0</v>
      </c>
      <c r="AE139" s="71">
        <f t="shared" si="141"/>
        <v>0</v>
      </c>
      <c r="AF139" s="71">
        <v>0</v>
      </c>
      <c r="AG139" s="71">
        <v>0</v>
      </c>
      <c r="AH139" s="71">
        <v>0</v>
      </c>
      <c r="AI139" s="71">
        <v>0</v>
      </c>
      <c r="AJ139" s="71">
        <f t="shared" si="142"/>
        <v>0</v>
      </c>
      <c r="AK139" s="71">
        <v>0</v>
      </c>
      <c r="AL139" s="71">
        <v>0</v>
      </c>
      <c r="AM139" s="71">
        <v>0</v>
      </c>
      <c r="AN139" s="71">
        <v>0</v>
      </c>
      <c r="AO139" s="71">
        <f t="shared" si="143"/>
        <v>0</v>
      </c>
      <c r="AP139" s="71">
        <v>0</v>
      </c>
      <c r="AQ139" s="71">
        <v>0</v>
      </c>
      <c r="AR139" s="71">
        <v>0</v>
      </c>
      <c r="AS139" s="71">
        <v>0</v>
      </c>
      <c r="AT139" s="71">
        <f t="shared" si="144"/>
        <v>0</v>
      </c>
      <c r="AU139" s="71">
        <v>0</v>
      </c>
      <c r="AV139" s="71">
        <v>0</v>
      </c>
      <c r="AW139" s="71">
        <v>0</v>
      </c>
      <c r="AX139" s="71">
        <v>0</v>
      </c>
      <c r="AY139" s="71">
        <f t="shared" si="145"/>
        <v>0</v>
      </c>
      <c r="AZ139" s="71">
        <v>0</v>
      </c>
      <c r="BA139" s="71">
        <v>0</v>
      </c>
      <c r="BB139" s="71">
        <v>0</v>
      </c>
      <c r="BC139" s="71">
        <v>0</v>
      </c>
      <c r="BD139" s="71">
        <f t="shared" si="146"/>
        <v>0</v>
      </c>
      <c r="BE139" s="71">
        <v>0</v>
      </c>
      <c r="BF139" s="71">
        <v>0</v>
      </c>
      <c r="BG139" s="71">
        <v>0</v>
      </c>
      <c r="BH139" s="71">
        <v>0</v>
      </c>
      <c r="BI139" s="71">
        <f t="shared" si="147"/>
        <v>0</v>
      </c>
      <c r="BJ139" s="71">
        <v>0</v>
      </c>
      <c r="BK139" s="71">
        <v>0</v>
      </c>
      <c r="BL139" s="71">
        <v>0</v>
      </c>
      <c r="BM139" s="71">
        <v>0</v>
      </c>
      <c r="BN139" s="71">
        <f t="shared" si="148"/>
        <v>0</v>
      </c>
      <c r="BO139" s="71">
        <v>0</v>
      </c>
      <c r="BP139" s="71">
        <v>0</v>
      </c>
      <c r="BQ139" s="71">
        <v>0</v>
      </c>
      <c r="BR139" s="71">
        <v>0</v>
      </c>
      <c r="BS139" s="71">
        <f t="shared" si="149"/>
        <v>0</v>
      </c>
      <c r="BT139" s="71">
        <v>0</v>
      </c>
      <c r="BU139" s="71">
        <v>0</v>
      </c>
      <c r="BV139" s="71">
        <v>0</v>
      </c>
      <c r="BW139" s="71">
        <v>0</v>
      </c>
      <c r="BX139" s="71">
        <f t="shared" si="150"/>
        <v>0</v>
      </c>
      <c r="BY139" s="71">
        <v>0</v>
      </c>
      <c r="BZ139" s="71">
        <v>0</v>
      </c>
      <c r="CA139" s="71">
        <v>0</v>
      </c>
      <c r="CB139" s="71">
        <v>0</v>
      </c>
      <c r="CC139" s="71">
        <f t="shared" si="151"/>
        <v>0</v>
      </c>
      <c r="CD139" s="71">
        <v>0</v>
      </c>
      <c r="CE139" s="71">
        <v>0</v>
      </c>
      <c r="CF139" s="71">
        <v>0</v>
      </c>
      <c r="CG139" s="71">
        <v>0</v>
      </c>
      <c r="CH139" s="71">
        <f t="shared" si="152"/>
        <v>0</v>
      </c>
      <c r="CI139" s="71">
        <v>0</v>
      </c>
      <c r="CJ139" s="71">
        <v>0</v>
      </c>
      <c r="CK139" s="71">
        <v>0</v>
      </c>
      <c r="CL139" s="71">
        <v>0</v>
      </c>
      <c r="CM139" s="71">
        <f t="shared" si="153"/>
        <v>0</v>
      </c>
      <c r="CN139" s="71">
        <v>0</v>
      </c>
      <c r="CO139" s="71">
        <v>0</v>
      </c>
      <c r="CP139" s="71">
        <v>0</v>
      </c>
      <c r="CQ139" s="71">
        <v>0</v>
      </c>
      <c r="CR139" s="71">
        <f t="shared" si="154"/>
        <v>0</v>
      </c>
      <c r="CS139" s="71">
        <v>0</v>
      </c>
      <c r="CT139" s="71">
        <v>0</v>
      </c>
      <c r="CU139" s="71">
        <v>0</v>
      </c>
      <c r="CV139" s="71">
        <v>0</v>
      </c>
      <c r="CW139" s="71">
        <f t="shared" si="155"/>
        <v>0</v>
      </c>
      <c r="CX139" s="71">
        <v>0</v>
      </c>
      <c r="CY139" s="71">
        <v>0</v>
      </c>
      <c r="CZ139" s="71">
        <v>0</v>
      </c>
      <c r="DA139" s="71">
        <v>0</v>
      </c>
      <c r="DB139" s="71">
        <f t="shared" si="156"/>
        <v>0</v>
      </c>
      <c r="DC139" s="71">
        <v>0</v>
      </c>
      <c r="DD139" s="71">
        <v>0</v>
      </c>
      <c r="DE139" s="71">
        <v>0</v>
      </c>
      <c r="DF139" s="71">
        <v>0</v>
      </c>
      <c r="DG139" s="71">
        <f t="shared" si="157"/>
        <v>0</v>
      </c>
      <c r="DH139" s="71">
        <v>0</v>
      </c>
      <c r="DI139" s="71">
        <v>0</v>
      </c>
      <c r="DJ139" s="71">
        <v>0</v>
      </c>
      <c r="DK139" s="71">
        <v>0</v>
      </c>
      <c r="DL139" s="68">
        <f t="shared" si="158"/>
        <v>0</v>
      </c>
      <c r="DM139" s="68">
        <v>0</v>
      </c>
      <c r="DN139" s="68">
        <v>0</v>
      </c>
      <c r="DO139" s="68">
        <v>0</v>
      </c>
      <c r="DP139" s="68">
        <v>0</v>
      </c>
      <c r="DQ139" s="68">
        <f t="shared" si="159"/>
        <v>0</v>
      </c>
      <c r="DR139" s="68">
        <v>0</v>
      </c>
      <c r="DS139" s="68">
        <v>0</v>
      </c>
      <c r="DT139" s="68">
        <v>0</v>
      </c>
      <c r="DU139" s="68">
        <v>0</v>
      </c>
      <c r="ES139" s="50"/>
      <c r="ET139" s="50"/>
      <c r="EU139" s="50"/>
      <c r="EV139" s="50"/>
      <c r="EW139" s="50"/>
      <c r="EX139" s="50"/>
      <c r="EY139" s="50"/>
      <c r="EZ139" s="50"/>
      <c r="FA139" s="50"/>
      <c r="FB139" s="50"/>
      <c r="FC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73"/>
      <c r="C140" s="4" t="s">
        <v>271</v>
      </c>
      <c r="D140" s="41">
        <f t="shared" si="134"/>
        <v>6</v>
      </c>
      <c r="E140" s="59">
        <f t="shared" si="135"/>
        <v>6473</v>
      </c>
      <c r="F140" s="71">
        <f t="shared" si="136"/>
        <v>0</v>
      </c>
      <c r="G140" s="71">
        <v>0</v>
      </c>
      <c r="H140" s="71">
        <v>0</v>
      </c>
      <c r="I140" s="71">
        <v>0</v>
      </c>
      <c r="J140" s="71">
        <v>0</v>
      </c>
      <c r="K140" s="71">
        <f t="shared" si="137"/>
        <v>0</v>
      </c>
      <c r="L140" s="71">
        <v>0</v>
      </c>
      <c r="M140" s="71">
        <v>0</v>
      </c>
      <c r="N140" s="71">
        <v>0</v>
      </c>
      <c r="O140" s="71">
        <v>0</v>
      </c>
      <c r="P140" s="71">
        <f t="shared" si="138"/>
        <v>0</v>
      </c>
      <c r="Q140" s="71">
        <v>0</v>
      </c>
      <c r="R140" s="71">
        <v>0</v>
      </c>
      <c r="S140" s="71">
        <v>0</v>
      </c>
      <c r="T140" s="71">
        <v>0</v>
      </c>
      <c r="U140" s="71">
        <f t="shared" si="139"/>
        <v>0</v>
      </c>
      <c r="V140" s="71">
        <v>0</v>
      </c>
      <c r="W140" s="71">
        <v>0</v>
      </c>
      <c r="X140" s="71">
        <v>0</v>
      </c>
      <c r="Y140" s="71">
        <v>0</v>
      </c>
      <c r="Z140" s="71">
        <f t="shared" si="140"/>
        <v>0</v>
      </c>
      <c r="AA140" s="71">
        <v>0</v>
      </c>
      <c r="AB140" s="71">
        <v>0</v>
      </c>
      <c r="AC140" s="71">
        <v>0</v>
      </c>
      <c r="AD140" s="71">
        <v>0</v>
      </c>
      <c r="AE140" s="71">
        <f t="shared" si="141"/>
        <v>0</v>
      </c>
      <c r="AF140" s="71">
        <v>0</v>
      </c>
      <c r="AG140" s="71">
        <v>0</v>
      </c>
      <c r="AH140" s="71">
        <v>0</v>
      </c>
      <c r="AI140" s="71">
        <v>0</v>
      </c>
      <c r="AJ140" s="71">
        <f t="shared" si="142"/>
        <v>0</v>
      </c>
      <c r="AK140" s="71">
        <v>0</v>
      </c>
      <c r="AL140" s="71">
        <v>0</v>
      </c>
      <c r="AM140" s="71">
        <v>0</v>
      </c>
      <c r="AN140" s="71">
        <v>0</v>
      </c>
      <c r="AO140" s="71">
        <f t="shared" si="143"/>
        <v>0</v>
      </c>
      <c r="AP140" s="71">
        <v>0</v>
      </c>
      <c r="AQ140" s="71">
        <v>0</v>
      </c>
      <c r="AR140" s="71">
        <v>0</v>
      </c>
      <c r="AS140" s="71">
        <v>0</v>
      </c>
      <c r="AT140" s="71">
        <f t="shared" si="144"/>
        <v>0</v>
      </c>
      <c r="AU140" s="71">
        <v>0</v>
      </c>
      <c r="AV140" s="71">
        <v>0</v>
      </c>
      <c r="AW140" s="71">
        <v>0</v>
      </c>
      <c r="AX140" s="71">
        <v>0</v>
      </c>
      <c r="AY140" s="71">
        <f t="shared" si="145"/>
        <v>0</v>
      </c>
      <c r="AZ140" s="71">
        <v>0</v>
      </c>
      <c r="BA140" s="71">
        <v>0</v>
      </c>
      <c r="BB140" s="71">
        <v>0</v>
      </c>
      <c r="BC140" s="71">
        <v>0</v>
      </c>
      <c r="BD140" s="71">
        <f t="shared" si="146"/>
        <v>0</v>
      </c>
      <c r="BE140" s="71">
        <v>0</v>
      </c>
      <c r="BF140" s="71">
        <v>0</v>
      </c>
      <c r="BG140" s="71">
        <v>0</v>
      </c>
      <c r="BH140" s="71">
        <v>0</v>
      </c>
      <c r="BI140" s="71">
        <f t="shared" si="147"/>
        <v>0</v>
      </c>
      <c r="BJ140" s="71">
        <v>0</v>
      </c>
      <c r="BK140" s="71">
        <v>0</v>
      </c>
      <c r="BL140" s="71">
        <v>0</v>
      </c>
      <c r="BM140" s="71">
        <v>0</v>
      </c>
      <c r="BN140" s="71">
        <f t="shared" si="148"/>
        <v>0</v>
      </c>
      <c r="BO140" s="71">
        <v>0</v>
      </c>
      <c r="BP140" s="71">
        <v>0</v>
      </c>
      <c r="BQ140" s="71">
        <v>0</v>
      </c>
      <c r="BR140" s="71">
        <v>0</v>
      </c>
      <c r="BS140" s="71">
        <f t="shared" si="149"/>
        <v>0</v>
      </c>
      <c r="BT140" s="71">
        <v>0</v>
      </c>
      <c r="BU140" s="71">
        <v>0</v>
      </c>
      <c r="BV140" s="71">
        <v>0</v>
      </c>
      <c r="BW140" s="71">
        <v>0</v>
      </c>
      <c r="BX140" s="71">
        <f t="shared" si="150"/>
        <v>5</v>
      </c>
      <c r="BY140" s="71">
        <v>5</v>
      </c>
      <c r="BZ140" s="71">
        <v>0</v>
      </c>
      <c r="CA140" s="71">
        <v>0</v>
      </c>
      <c r="CB140" s="71">
        <v>0</v>
      </c>
      <c r="CC140" s="71">
        <f t="shared" si="151"/>
        <v>5438</v>
      </c>
      <c r="CD140" s="71">
        <v>5438</v>
      </c>
      <c r="CE140" s="71">
        <v>0</v>
      </c>
      <c r="CF140" s="71">
        <v>0</v>
      </c>
      <c r="CG140" s="71">
        <v>0</v>
      </c>
      <c r="CH140" s="71">
        <f t="shared" si="152"/>
        <v>0</v>
      </c>
      <c r="CI140" s="71">
        <v>0</v>
      </c>
      <c r="CJ140" s="71">
        <v>0</v>
      </c>
      <c r="CK140" s="71">
        <v>0</v>
      </c>
      <c r="CL140" s="71">
        <v>0</v>
      </c>
      <c r="CM140" s="71">
        <f t="shared" si="153"/>
        <v>0</v>
      </c>
      <c r="CN140" s="71">
        <v>0</v>
      </c>
      <c r="CO140" s="71">
        <v>0</v>
      </c>
      <c r="CP140" s="71">
        <v>0</v>
      </c>
      <c r="CQ140" s="71">
        <v>0</v>
      </c>
      <c r="CR140" s="71">
        <f t="shared" si="154"/>
        <v>0</v>
      </c>
      <c r="CS140" s="71">
        <v>0</v>
      </c>
      <c r="CT140" s="71">
        <v>0</v>
      </c>
      <c r="CU140" s="71">
        <v>0</v>
      </c>
      <c r="CV140" s="71">
        <v>0</v>
      </c>
      <c r="CW140" s="71">
        <f t="shared" si="155"/>
        <v>0</v>
      </c>
      <c r="CX140" s="71">
        <v>0</v>
      </c>
      <c r="CY140" s="71">
        <v>0</v>
      </c>
      <c r="CZ140" s="71">
        <v>0</v>
      </c>
      <c r="DA140" s="71">
        <v>0</v>
      </c>
      <c r="DB140" s="71">
        <f t="shared" si="156"/>
        <v>0</v>
      </c>
      <c r="DC140" s="71">
        <v>0</v>
      </c>
      <c r="DD140" s="71">
        <v>0</v>
      </c>
      <c r="DE140" s="71">
        <v>0</v>
      </c>
      <c r="DF140" s="71">
        <v>0</v>
      </c>
      <c r="DG140" s="71">
        <f t="shared" si="157"/>
        <v>0</v>
      </c>
      <c r="DH140" s="71">
        <v>0</v>
      </c>
      <c r="DI140" s="71">
        <v>0</v>
      </c>
      <c r="DJ140" s="71">
        <v>0</v>
      </c>
      <c r="DK140" s="71">
        <v>0</v>
      </c>
      <c r="DL140" s="68">
        <f t="shared" si="158"/>
        <v>1</v>
      </c>
      <c r="DM140" s="68">
        <v>1</v>
      </c>
      <c r="DN140" s="68">
        <v>0</v>
      </c>
      <c r="DO140" s="68">
        <v>0</v>
      </c>
      <c r="DP140" s="68">
        <v>0</v>
      </c>
      <c r="DQ140" s="68">
        <f t="shared" si="159"/>
        <v>1035</v>
      </c>
      <c r="DR140" s="68">
        <v>1035</v>
      </c>
      <c r="DS140" s="68">
        <v>0</v>
      </c>
      <c r="DT140" s="68">
        <v>0</v>
      </c>
      <c r="DU140" s="68">
        <v>0</v>
      </c>
      <c r="ES140" s="50"/>
      <c r="ET140" s="50"/>
      <c r="EU140" s="50"/>
      <c r="EV140" s="50"/>
      <c r="EW140" s="50"/>
      <c r="EX140" s="50"/>
      <c r="EY140" s="50"/>
      <c r="EZ140" s="50"/>
      <c r="FA140" s="50"/>
      <c r="FB140" s="50"/>
      <c r="FC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73"/>
      <c r="C141" s="4" t="s">
        <v>272</v>
      </c>
      <c r="D141" s="41">
        <f t="shared" si="134"/>
        <v>0</v>
      </c>
      <c r="E141" s="59">
        <f t="shared" si="135"/>
        <v>0</v>
      </c>
      <c r="F141" s="71">
        <f t="shared" si="136"/>
        <v>0</v>
      </c>
      <c r="G141" s="71">
        <v>0</v>
      </c>
      <c r="H141" s="71">
        <v>0</v>
      </c>
      <c r="I141" s="71">
        <v>0</v>
      </c>
      <c r="J141" s="71">
        <v>0</v>
      </c>
      <c r="K141" s="71">
        <f t="shared" si="137"/>
        <v>0</v>
      </c>
      <c r="L141" s="71">
        <v>0</v>
      </c>
      <c r="M141" s="71">
        <v>0</v>
      </c>
      <c r="N141" s="71">
        <v>0</v>
      </c>
      <c r="O141" s="71">
        <v>0</v>
      </c>
      <c r="P141" s="71">
        <f t="shared" si="138"/>
        <v>0</v>
      </c>
      <c r="Q141" s="71">
        <v>0</v>
      </c>
      <c r="R141" s="71">
        <v>0</v>
      </c>
      <c r="S141" s="71">
        <v>0</v>
      </c>
      <c r="T141" s="71">
        <v>0</v>
      </c>
      <c r="U141" s="71">
        <f t="shared" si="139"/>
        <v>0</v>
      </c>
      <c r="V141" s="71">
        <v>0</v>
      </c>
      <c r="W141" s="71">
        <v>0</v>
      </c>
      <c r="X141" s="71">
        <v>0</v>
      </c>
      <c r="Y141" s="71">
        <v>0</v>
      </c>
      <c r="Z141" s="71">
        <f t="shared" si="140"/>
        <v>0</v>
      </c>
      <c r="AA141" s="71">
        <v>0</v>
      </c>
      <c r="AB141" s="71">
        <v>0</v>
      </c>
      <c r="AC141" s="71">
        <v>0</v>
      </c>
      <c r="AD141" s="71">
        <v>0</v>
      </c>
      <c r="AE141" s="71">
        <f t="shared" si="141"/>
        <v>0</v>
      </c>
      <c r="AF141" s="71">
        <v>0</v>
      </c>
      <c r="AG141" s="71">
        <v>0</v>
      </c>
      <c r="AH141" s="71">
        <v>0</v>
      </c>
      <c r="AI141" s="71">
        <v>0</v>
      </c>
      <c r="AJ141" s="71">
        <f t="shared" si="142"/>
        <v>0</v>
      </c>
      <c r="AK141" s="71">
        <v>0</v>
      </c>
      <c r="AL141" s="71">
        <v>0</v>
      </c>
      <c r="AM141" s="71">
        <v>0</v>
      </c>
      <c r="AN141" s="71">
        <v>0</v>
      </c>
      <c r="AO141" s="71">
        <f t="shared" si="143"/>
        <v>0</v>
      </c>
      <c r="AP141" s="71">
        <v>0</v>
      </c>
      <c r="AQ141" s="71">
        <v>0</v>
      </c>
      <c r="AR141" s="71">
        <v>0</v>
      </c>
      <c r="AS141" s="71">
        <v>0</v>
      </c>
      <c r="AT141" s="71">
        <f t="shared" si="144"/>
        <v>0</v>
      </c>
      <c r="AU141" s="71">
        <v>0</v>
      </c>
      <c r="AV141" s="71">
        <v>0</v>
      </c>
      <c r="AW141" s="71">
        <v>0</v>
      </c>
      <c r="AX141" s="71">
        <v>0</v>
      </c>
      <c r="AY141" s="71">
        <f t="shared" si="145"/>
        <v>0</v>
      </c>
      <c r="AZ141" s="71">
        <v>0</v>
      </c>
      <c r="BA141" s="71">
        <v>0</v>
      </c>
      <c r="BB141" s="71">
        <v>0</v>
      </c>
      <c r="BC141" s="71">
        <v>0</v>
      </c>
      <c r="BD141" s="71">
        <f t="shared" si="146"/>
        <v>0</v>
      </c>
      <c r="BE141" s="71">
        <v>0</v>
      </c>
      <c r="BF141" s="71">
        <v>0</v>
      </c>
      <c r="BG141" s="71">
        <v>0</v>
      </c>
      <c r="BH141" s="71">
        <v>0</v>
      </c>
      <c r="BI141" s="71">
        <f t="shared" si="147"/>
        <v>0</v>
      </c>
      <c r="BJ141" s="71">
        <v>0</v>
      </c>
      <c r="BK141" s="71">
        <v>0</v>
      </c>
      <c r="BL141" s="71">
        <v>0</v>
      </c>
      <c r="BM141" s="71">
        <v>0</v>
      </c>
      <c r="BN141" s="71">
        <f t="shared" si="148"/>
        <v>0</v>
      </c>
      <c r="BO141" s="71">
        <v>0</v>
      </c>
      <c r="BP141" s="71">
        <v>0</v>
      </c>
      <c r="BQ141" s="71">
        <v>0</v>
      </c>
      <c r="BR141" s="71">
        <v>0</v>
      </c>
      <c r="BS141" s="71">
        <f t="shared" si="149"/>
        <v>0</v>
      </c>
      <c r="BT141" s="71">
        <v>0</v>
      </c>
      <c r="BU141" s="71">
        <v>0</v>
      </c>
      <c r="BV141" s="71">
        <v>0</v>
      </c>
      <c r="BW141" s="71">
        <v>0</v>
      </c>
      <c r="BX141" s="71">
        <f t="shared" si="150"/>
        <v>0</v>
      </c>
      <c r="BY141" s="71">
        <v>0</v>
      </c>
      <c r="BZ141" s="71">
        <v>0</v>
      </c>
      <c r="CA141" s="71">
        <v>0</v>
      </c>
      <c r="CB141" s="71">
        <v>0</v>
      </c>
      <c r="CC141" s="71">
        <f t="shared" si="151"/>
        <v>0</v>
      </c>
      <c r="CD141" s="71">
        <v>0</v>
      </c>
      <c r="CE141" s="71">
        <v>0</v>
      </c>
      <c r="CF141" s="71">
        <v>0</v>
      </c>
      <c r="CG141" s="71">
        <v>0</v>
      </c>
      <c r="CH141" s="71">
        <f t="shared" si="152"/>
        <v>0</v>
      </c>
      <c r="CI141" s="71">
        <v>0</v>
      </c>
      <c r="CJ141" s="71">
        <v>0</v>
      </c>
      <c r="CK141" s="71">
        <v>0</v>
      </c>
      <c r="CL141" s="71">
        <v>0</v>
      </c>
      <c r="CM141" s="71">
        <f t="shared" si="153"/>
        <v>0</v>
      </c>
      <c r="CN141" s="71">
        <v>0</v>
      </c>
      <c r="CO141" s="71">
        <v>0</v>
      </c>
      <c r="CP141" s="71">
        <v>0</v>
      </c>
      <c r="CQ141" s="71">
        <v>0</v>
      </c>
      <c r="CR141" s="71">
        <f t="shared" si="154"/>
        <v>0</v>
      </c>
      <c r="CS141" s="71">
        <v>0</v>
      </c>
      <c r="CT141" s="71">
        <v>0</v>
      </c>
      <c r="CU141" s="71">
        <v>0</v>
      </c>
      <c r="CV141" s="71">
        <v>0</v>
      </c>
      <c r="CW141" s="71">
        <f t="shared" si="155"/>
        <v>0</v>
      </c>
      <c r="CX141" s="71">
        <v>0</v>
      </c>
      <c r="CY141" s="71">
        <v>0</v>
      </c>
      <c r="CZ141" s="71">
        <v>0</v>
      </c>
      <c r="DA141" s="71">
        <v>0</v>
      </c>
      <c r="DB141" s="71">
        <f t="shared" si="156"/>
        <v>0</v>
      </c>
      <c r="DC141" s="71">
        <v>0</v>
      </c>
      <c r="DD141" s="71">
        <v>0</v>
      </c>
      <c r="DE141" s="71">
        <v>0</v>
      </c>
      <c r="DF141" s="71">
        <v>0</v>
      </c>
      <c r="DG141" s="71">
        <f t="shared" si="157"/>
        <v>0</v>
      </c>
      <c r="DH141" s="71">
        <v>0</v>
      </c>
      <c r="DI141" s="71">
        <v>0</v>
      </c>
      <c r="DJ141" s="71">
        <v>0</v>
      </c>
      <c r="DK141" s="71">
        <v>0</v>
      </c>
      <c r="DL141" s="68">
        <f t="shared" si="158"/>
        <v>0</v>
      </c>
      <c r="DM141" s="68">
        <v>0</v>
      </c>
      <c r="DN141" s="68">
        <v>0</v>
      </c>
      <c r="DO141" s="68">
        <v>0</v>
      </c>
      <c r="DP141" s="68">
        <v>0</v>
      </c>
      <c r="DQ141" s="68">
        <f t="shared" si="159"/>
        <v>0</v>
      </c>
      <c r="DR141" s="68">
        <v>0</v>
      </c>
      <c r="DS141" s="68">
        <v>0</v>
      </c>
      <c r="DT141" s="68">
        <v>0</v>
      </c>
      <c r="DU141" s="68">
        <v>0</v>
      </c>
      <c r="ES141" s="50"/>
      <c r="ET141" s="50"/>
      <c r="EU141" s="50"/>
      <c r="EV141" s="50"/>
      <c r="EW141" s="50"/>
      <c r="EX141" s="50"/>
      <c r="EY141" s="50"/>
      <c r="EZ141" s="50"/>
      <c r="FA141" s="50"/>
      <c r="FB141" s="50"/>
      <c r="FC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73"/>
      <c r="C142" s="4" t="s">
        <v>273</v>
      </c>
      <c r="D142" s="41">
        <f t="shared" si="134"/>
        <v>0</v>
      </c>
      <c r="E142" s="59">
        <f t="shared" si="135"/>
        <v>0</v>
      </c>
      <c r="F142" s="71">
        <f t="shared" si="136"/>
        <v>0</v>
      </c>
      <c r="G142" s="71">
        <v>0</v>
      </c>
      <c r="H142" s="71">
        <v>0</v>
      </c>
      <c r="I142" s="71">
        <v>0</v>
      </c>
      <c r="J142" s="71">
        <v>0</v>
      </c>
      <c r="K142" s="71">
        <f t="shared" si="137"/>
        <v>0</v>
      </c>
      <c r="L142" s="71">
        <v>0</v>
      </c>
      <c r="M142" s="71">
        <v>0</v>
      </c>
      <c r="N142" s="71">
        <v>0</v>
      </c>
      <c r="O142" s="71">
        <v>0</v>
      </c>
      <c r="P142" s="71">
        <f t="shared" si="138"/>
        <v>0</v>
      </c>
      <c r="Q142" s="71">
        <v>0</v>
      </c>
      <c r="R142" s="71">
        <v>0</v>
      </c>
      <c r="S142" s="71">
        <v>0</v>
      </c>
      <c r="T142" s="71">
        <v>0</v>
      </c>
      <c r="U142" s="71">
        <f t="shared" si="139"/>
        <v>0</v>
      </c>
      <c r="V142" s="71">
        <v>0</v>
      </c>
      <c r="W142" s="71">
        <v>0</v>
      </c>
      <c r="X142" s="71">
        <v>0</v>
      </c>
      <c r="Y142" s="71">
        <v>0</v>
      </c>
      <c r="Z142" s="71">
        <f t="shared" si="140"/>
        <v>0</v>
      </c>
      <c r="AA142" s="71">
        <v>0</v>
      </c>
      <c r="AB142" s="71">
        <v>0</v>
      </c>
      <c r="AC142" s="71">
        <v>0</v>
      </c>
      <c r="AD142" s="71">
        <v>0</v>
      </c>
      <c r="AE142" s="71">
        <f t="shared" si="141"/>
        <v>0</v>
      </c>
      <c r="AF142" s="71">
        <v>0</v>
      </c>
      <c r="AG142" s="71">
        <v>0</v>
      </c>
      <c r="AH142" s="71">
        <v>0</v>
      </c>
      <c r="AI142" s="71">
        <v>0</v>
      </c>
      <c r="AJ142" s="71">
        <f t="shared" si="142"/>
        <v>0</v>
      </c>
      <c r="AK142" s="71">
        <v>0</v>
      </c>
      <c r="AL142" s="71">
        <v>0</v>
      </c>
      <c r="AM142" s="71">
        <v>0</v>
      </c>
      <c r="AN142" s="71">
        <v>0</v>
      </c>
      <c r="AO142" s="71">
        <f t="shared" si="143"/>
        <v>0</v>
      </c>
      <c r="AP142" s="71">
        <v>0</v>
      </c>
      <c r="AQ142" s="71">
        <v>0</v>
      </c>
      <c r="AR142" s="71">
        <v>0</v>
      </c>
      <c r="AS142" s="71">
        <v>0</v>
      </c>
      <c r="AT142" s="71">
        <f t="shared" si="144"/>
        <v>0</v>
      </c>
      <c r="AU142" s="71">
        <v>0</v>
      </c>
      <c r="AV142" s="71">
        <v>0</v>
      </c>
      <c r="AW142" s="71">
        <v>0</v>
      </c>
      <c r="AX142" s="71">
        <v>0</v>
      </c>
      <c r="AY142" s="71">
        <f t="shared" si="145"/>
        <v>0</v>
      </c>
      <c r="AZ142" s="71">
        <v>0</v>
      </c>
      <c r="BA142" s="71">
        <v>0</v>
      </c>
      <c r="BB142" s="71">
        <v>0</v>
      </c>
      <c r="BC142" s="71">
        <v>0</v>
      </c>
      <c r="BD142" s="71">
        <f t="shared" si="146"/>
        <v>0</v>
      </c>
      <c r="BE142" s="71">
        <v>0</v>
      </c>
      <c r="BF142" s="71">
        <v>0</v>
      </c>
      <c r="BG142" s="71">
        <v>0</v>
      </c>
      <c r="BH142" s="71">
        <v>0</v>
      </c>
      <c r="BI142" s="71">
        <f t="shared" si="147"/>
        <v>0</v>
      </c>
      <c r="BJ142" s="71">
        <v>0</v>
      </c>
      <c r="BK142" s="71">
        <v>0</v>
      </c>
      <c r="BL142" s="71">
        <v>0</v>
      </c>
      <c r="BM142" s="71">
        <v>0</v>
      </c>
      <c r="BN142" s="71">
        <f t="shared" si="148"/>
        <v>0</v>
      </c>
      <c r="BO142" s="71">
        <v>0</v>
      </c>
      <c r="BP142" s="71">
        <v>0</v>
      </c>
      <c r="BQ142" s="71">
        <v>0</v>
      </c>
      <c r="BR142" s="71">
        <v>0</v>
      </c>
      <c r="BS142" s="71">
        <f t="shared" si="149"/>
        <v>0</v>
      </c>
      <c r="BT142" s="71">
        <v>0</v>
      </c>
      <c r="BU142" s="71">
        <v>0</v>
      </c>
      <c r="BV142" s="71">
        <v>0</v>
      </c>
      <c r="BW142" s="71">
        <v>0</v>
      </c>
      <c r="BX142" s="71">
        <f t="shared" si="150"/>
        <v>0</v>
      </c>
      <c r="BY142" s="71">
        <v>0</v>
      </c>
      <c r="BZ142" s="71">
        <v>0</v>
      </c>
      <c r="CA142" s="71">
        <v>0</v>
      </c>
      <c r="CB142" s="71">
        <v>0</v>
      </c>
      <c r="CC142" s="71">
        <f t="shared" si="151"/>
        <v>0</v>
      </c>
      <c r="CD142" s="71">
        <v>0</v>
      </c>
      <c r="CE142" s="71">
        <v>0</v>
      </c>
      <c r="CF142" s="71">
        <v>0</v>
      </c>
      <c r="CG142" s="71">
        <v>0</v>
      </c>
      <c r="CH142" s="71">
        <f t="shared" si="152"/>
        <v>0</v>
      </c>
      <c r="CI142" s="71">
        <v>0</v>
      </c>
      <c r="CJ142" s="71">
        <v>0</v>
      </c>
      <c r="CK142" s="71">
        <v>0</v>
      </c>
      <c r="CL142" s="71">
        <v>0</v>
      </c>
      <c r="CM142" s="71">
        <f t="shared" si="153"/>
        <v>0</v>
      </c>
      <c r="CN142" s="71">
        <v>0</v>
      </c>
      <c r="CO142" s="71">
        <v>0</v>
      </c>
      <c r="CP142" s="71">
        <v>0</v>
      </c>
      <c r="CQ142" s="71">
        <v>0</v>
      </c>
      <c r="CR142" s="71">
        <f t="shared" si="154"/>
        <v>0</v>
      </c>
      <c r="CS142" s="71">
        <v>0</v>
      </c>
      <c r="CT142" s="71">
        <v>0</v>
      </c>
      <c r="CU142" s="71">
        <v>0</v>
      </c>
      <c r="CV142" s="71">
        <v>0</v>
      </c>
      <c r="CW142" s="71">
        <f t="shared" si="155"/>
        <v>0</v>
      </c>
      <c r="CX142" s="71">
        <v>0</v>
      </c>
      <c r="CY142" s="71">
        <v>0</v>
      </c>
      <c r="CZ142" s="71">
        <v>0</v>
      </c>
      <c r="DA142" s="71">
        <v>0</v>
      </c>
      <c r="DB142" s="71">
        <f t="shared" si="156"/>
        <v>0</v>
      </c>
      <c r="DC142" s="71">
        <v>0</v>
      </c>
      <c r="DD142" s="71">
        <v>0</v>
      </c>
      <c r="DE142" s="71">
        <v>0</v>
      </c>
      <c r="DF142" s="71">
        <v>0</v>
      </c>
      <c r="DG142" s="71">
        <f t="shared" si="157"/>
        <v>0</v>
      </c>
      <c r="DH142" s="71">
        <v>0</v>
      </c>
      <c r="DI142" s="71">
        <v>0</v>
      </c>
      <c r="DJ142" s="71">
        <v>0</v>
      </c>
      <c r="DK142" s="71">
        <v>0</v>
      </c>
      <c r="DL142" s="68">
        <f t="shared" si="158"/>
        <v>0</v>
      </c>
      <c r="DM142" s="68">
        <v>0</v>
      </c>
      <c r="DN142" s="68">
        <v>0</v>
      </c>
      <c r="DO142" s="68">
        <v>0</v>
      </c>
      <c r="DP142" s="68">
        <v>0</v>
      </c>
      <c r="DQ142" s="68">
        <f t="shared" si="159"/>
        <v>0</v>
      </c>
      <c r="DR142" s="68">
        <v>0</v>
      </c>
      <c r="DS142" s="68">
        <v>0</v>
      </c>
      <c r="DT142" s="68">
        <v>0</v>
      </c>
      <c r="DU142" s="68">
        <v>0</v>
      </c>
      <c r="ES142" s="50"/>
      <c r="ET142" s="50"/>
      <c r="EU142" s="50"/>
      <c r="EV142" s="50"/>
      <c r="EW142" s="50"/>
      <c r="EX142" s="50"/>
      <c r="EY142" s="50"/>
      <c r="EZ142" s="50"/>
      <c r="FA142" s="50"/>
      <c r="FB142" s="50"/>
      <c r="FC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73"/>
      <c r="C143" s="4" t="s">
        <v>274</v>
      </c>
      <c r="D143" s="41">
        <f t="shared" si="134"/>
        <v>11</v>
      </c>
      <c r="E143" s="59">
        <f t="shared" si="135"/>
        <v>25151</v>
      </c>
      <c r="F143" s="71">
        <f t="shared" si="136"/>
        <v>0</v>
      </c>
      <c r="G143" s="71">
        <v>0</v>
      </c>
      <c r="H143" s="71">
        <v>0</v>
      </c>
      <c r="I143" s="71">
        <v>0</v>
      </c>
      <c r="J143" s="71">
        <v>0</v>
      </c>
      <c r="K143" s="71">
        <f t="shared" si="137"/>
        <v>0</v>
      </c>
      <c r="L143" s="71">
        <v>0</v>
      </c>
      <c r="M143" s="71">
        <v>0</v>
      </c>
      <c r="N143" s="71">
        <v>0</v>
      </c>
      <c r="O143" s="71">
        <v>0</v>
      </c>
      <c r="P143" s="71">
        <f t="shared" si="138"/>
        <v>0</v>
      </c>
      <c r="Q143" s="71">
        <v>0</v>
      </c>
      <c r="R143" s="71">
        <v>0</v>
      </c>
      <c r="S143" s="71">
        <v>0</v>
      </c>
      <c r="T143" s="71">
        <v>0</v>
      </c>
      <c r="U143" s="71">
        <f t="shared" si="139"/>
        <v>0</v>
      </c>
      <c r="V143" s="71">
        <v>0</v>
      </c>
      <c r="W143" s="71">
        <v>0</v>
      </c>
      <c r="X143" s="71">
        <v>0</v>
      </c>
      <c r="Y143" s="71">
        <v>0</v>
      </c>
      <c r="Z143" s="71">
        <f t="shared" si="140"/>
        <v>0</v>
      </c>
      <c r="AA143" s="71">
        <v>0</v>
      </c>
      <c r="AB143" s="71">
        <v>0</v>
      </c>
      <c r="AC143" s="71">
        <v>0</v>
      </c>
      <c r="AD143" s="71">
        <v>0</v>
      </c>
      <c r="AE143" s="71">
        <f t="shared" si="141"/>
        <v>0</v>
      </c>
      <c r="AF143" s="71">
        <v>0</v>
      </c>
      <c r="AG143" s="71">
        <v>0</v>
      </c>
      <c r="AH143" s="71">
        <v>0</v>
      </c>
      <c r="AI143" s="71">
        <v>0</v>
      </c>
      <c r="AJ143" s="71">
        <f t="shared" si="142"/>
        <v>0</v>
      </c>
      <c r="AK143" s="71">
        <v>0</v>
      </c>
      <c r="AL143" s="71">
        <v>0</v>
      </c>
      <c r="AM143" s="71">
        <v>0</v>
      </c>
      <c r="AN143" s="71">
        <v>0</v>
      </c>
      <c r="AO143" s="71">
        <f t="shared" si="143"/>
        <v>0</v>
      </c>
      <c r="AP143" s="71">
        <v>0</v>
      </c>
      <c r="AQ143" s="71">
        <v>0</v>
      </c>
      <c r="AR143" s="71">
        <v>0</v>
      </c>
      <c r="AS143" s="71">
        <v>0</v>
      </c>
      <c r="AT143" s="71">
        <f t="shared" si="144"/>
        <v>0</v>
      </c>
      <c r="AU143" s="71">
        <v>0</v>
      </c>
      <c r="AV143" s="71">
        <v>0</v>
      </c>
      <c r="AW143" s="71">
        <v>0</v>
      </c>
      <c r="AX143" s="71">
        <v>0</v>
      </c>
      <c r="AY143" s="71">
        <f t="shared" si="145"/>
        <v>0</v>
      </c>
      <c r="AZ143" s="71">
        <v>0</v>
      </c>
      <c r="BA143" s="71">
        <v>0</v>
      </c>
      <c r="BB143" s="71">
        <v>0</v>
      </c>
      <c r="BC143" s="71">
        <v>0</v>
      </c>
      <c r="BD143" s="71">
        <f t="shared" si="146"/>
        <v>0</v>
      </c>
      <c r="BE143" s="71">
        <v>0</v>
      </c>
      <c r="BF143" s="71">
        <v>0</v>
      </c>
      <c r="BG143" s="71">
        <v>0</v>
      </c>
      <c r="BH143" s="71">
        <v>0</v>
      </c>
      <c r="BI143" s="71">
        <f t="shared" si="147"/>
        <v>0</v>
      </c>
      <c r="BJ143" s="71">
        <v>0</v>
      </c>
      <c r="BK143" s="71">
        <v>0</v>
      </c>
      <c r="BL143" s="71">
        <v>0</v>
      </c>
      <c r="BM143" s="71">
        <v>0</v>
      </c>
      <c r="BN143" s="71">
        <f t="shared" si="148"/>
        <v>3</v>
      </c>
      <c r="BO143" s="71">
        <v>3</v>
      </c>
      <c r="BP143" s="71">
        <v>0</v>
      </c>
      <c r="BQ143" s="71">
        <v>0</v>
      </c>
      <c r="BR143" s="71">
        <v>0</v>
      </c>
      <c r="BS143" s="71">
        <f t="shared" si="149"/>
        <v>3885</v>
      </c>
      <c r="BT143" s="71">
        <v>3885</v>
      </c>
      <c r="BU143" s="71">
        <v>0</v>
      </c>
      <c r="BV143" s="71">
        <v>0</v>
      </c>
      <c r="BW143" s="71">
        <v>0</v>
      </c>
      <c r="BX143" s="71">
        <f t="shared" si="150"/>
        <v>3</v>
      </c>
      <c r="BY143" s="71">
        <v>3</v>
      </c>
      <c r="BZ143" s="71">
        <v>0</v>
      </c>
      <c r="CA143" s="71">
        <v>0</v>
      </c>
      <c r="CB143" s="71">
        <v>0</v>
      </c>
      <c r="CC143" s="71">
        <f t="shared" si="151"/>
        <v>2906</v>
      </c>
      <c r="CD143" s="71">
        <v>2906</v>
      </c>
      <c r="CE143" s="71">
        <v>0</v>
      </c>
      <c r="CF143" s="71">
        <v>0</v>
      </c>
      <c r="CG143" s="71">
        <v>0</v>
      </c>
      <c r="CH143" s="71">
        <f t="shared" si="152"/>
        <v>5</v>
      </c>
      <c r="CI143" s="71">
        <v>5</v>
      </c>
      <c r="CJ143" s="71">
        <v>0</v>
      </c>
      <c r="CK143" s="71">
        <v>0</v>
      </c>
      <c r="CL143" s="71">
        <v>0</v>
      </c>
      <c r="CM143" s="71">
        <f t="shared" si="153"/>
        <v>18360</v>
      </c>
      <c r="CN143" s="71">
        <v>18360</v>
      </c>
      <c r="CO143" s="71">
        <v>0</v>
      </c>
      <c r="CP143" s="71">
        <v>0</v>
      </c>
      <c r="CQ143" s="71">
        <v>0</v>
      </c>
      <c r="CR143" s="71">
        <f t="shared" si="154"/>
        <v>0</v>
      </c>
      <c r="CS143" s="71">
        <v>0</v>
      </c>
      <c r="CT143" s="71">
        <v>0</v>
      </c>
      <c r="CU143" s="71">
        <v>0</v>
      </c>
      <c r="CV143" s="71">
        <v>0</v>
      </c>
      <c r="CW143" s="71">
        <f t="shared" si="155"/>
        <v>0</v>
      </c>
      <c r="CX143" s="71">
        <v>0</v>
      </c>
      <c r="CY143" s="71">
        <v>0</v>
      </c>
      <c r="CZ143" s="71">
        <v>0</v>
      </c>
      <c r="DA143" s="71">
        <v>0</v>
      </c>
      <c r="DB143" s="71">
        <f t="shared" si="156"/>
        <v>0</v>
      </c>
      <c r="DC143" s="71">
        <v>0</v>
      </c>
      <c r="DD143" s="71">
        <v>0</v>
      </c>
      <c r="DE143" s="71">
        <v>0</v>
      </c>
      <c r="DF143" s="71">
        <v>0</v>
      </c>
      <c r="DG143" s="71">
        <f t="shared" si="157"/>
        <v>0</v>
      </c>
      <c r="DH143" s="71">
        <v>0</v>
      </c>
      <c r="DI143" s="71">
        <v>0</v>
      </c>
      <c r="DJ143" s="71">
        <v>0</v>
      </c>
      <c r="DK143" s="71">
        <v>0</v>
      </c>
      <c r="DL143" s="68">
        <f t="shared" si="158"/>
        <v>0</v>
      </c>
      <c r="DM143" s="68">
        <v>0</v>
      </c>
      <c r="DN143" s="68">
        <v>0</v>
      </c>
      <c r="DO143" s="68">
        <v>0</v>
      </c>
      <c r="DP143" s="68">
        <v>0</v>
      </c>
      <c r="DQ143" s="68">
        <f t="shared" si="159"/>
        <v>0</v>
      </c>
      <c r="DR143" s="68">
        <v>0</v>
      </c>
      <c r="DS143" s="68">
        <v>0</v>
      </c>
      <c r="DT143" s="68">
        <v>0</v>
      </c>
      <c r="DU143" s="68">
        <v>0</v>
      </c>
      <c r="ES143" s="50"/>
      <c r="ET143" s="50"/>
      <c r="EU143" s="50"/>
      <c r="EV143" s="50"/>
      <c r="EW143" s="50"/>
      <c r="EX143" s="50"/>
      <c r="EY143" s="50"/>
      <c r="EZ143" s="50"/>
      <c r="FA143" s="50"/>
      <c r="FB143" s="50"/>
      <c r="FC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73"/>
      <c r="C144" s="4" t="s">
        <v>275</v>
      </c>
      <c r="D144" s="41">
        <f t="shared" si="134"/>
        <v>28</v>
      </c>
      <c r="E144" s="59">
        <f t="shared" si="135"/>
        <v>48766</v>
      </c>
      <c r="F144" s="71">
        <f t="shared" si="136"/>
        <v>0</v>
      </c>
      <c r="G144" s="71">
        <v>0</v>
      </c>
      <c r="H144" s="71">
        <v>0</v>
      </c>
      <c r="I144" s="71">
        <v>0</v>
      </c>
      <c r="J144" s="71">
        <v>0</v>
      </c>
      <c r="K144" s="71">
        <f t="shared" si="137"/>
        <v>0</v>
      </c>
      <c r="L144" s="71">
        <v>0</v>
      </c>
      <c r="M144" s="71">
        <v>0</v>
      </c>
      <c r="N144" s="71">
        <v>0</v>
      </c>
      <c r="O144" s="71">
        <v>0</v>
      </c>
      <c r="P144" s="71">
        <f t="shared" si="138"/>
        <v>0</v>
      </c>
      <c r="Q144" s="71">
        <v>0</v>
      </c>
      <c r="R144" s="71">
        <v>0</v>
      </c>
      <c r="S144" s="71">
        <v>0</v>
      </c>
      <c r="T144" s="71">
        <v>0</v>
      </c>
      <c r="U144" s="71">
        <f t="shared" si="139"/>
        <v>0</v>
      </c>
      <c r="V144" s="71">
        <v>0</v>
      </c>
      <c r="W144" s="71">
        <v>0</v>
      </c>
      <c r="X144" s="71">
        <v>0</v>
      </c>
      <c r="Y144" s="71">
        <v>0</v>
      </c>
      <c r="Z144" s="71">
        <f t="shared" si="140"/>
        <v>0</v>
      </c>
      <c r="AA144" s="71">
        <v>0</v>
      </c>
      <c r="AB144" s="71">
        <v>0</v>
      </c>
      <c r="AC144" s="71">
        <v>0</v>
      </c>
      <c r="AD144" s="71">
        <v>0</v>
      </c>
      <c r="AE144" s="71">
        <f t="shared" si="141"/>
        <v>0</v>
      </c>
      <c r="AF144" s="71">
        <v>0</v>
      </c>
      <c r="AG144" s="71">
        <v>0</v>
      </c>
      <c r="AH144" s="71">
        <v>0</v>
      </c>
      <c r="AI144" s="71">
        <v>0</v>
      </c>
      <c r="AJ144" s="71">
        <f t="shared" si="142"/>
        <v>0</v>
      </c>
      <c r="AK144" s="71">
        <v>0</v>
      </c>
      <c r="AL144" s="71">
        <v>0</v>
      </c>
      <c r="AM144" s="71">
        <v>0</v>
      </c>
      <c r="AN144" s="71">
        <v>0</v>
      </c>
      <c r="AO144" s="71">
        <f t="shared" si="143"/>
        <v>0</v>
      </c>
      <c r="AP144" s="71">
        <v>0</v>
      </c>
      <c r="AQ144" s="71">
        <v>0</v>
      </c>
      <c r="AR144" s="71">
        <v>0</v>
      </c>
      <c r="AS144" s="71">
        <v>0</v>
      </c>
      <c r="AT144" s="71">
        <f t="shared" si="144"/>
        <v>0</v>
      </c>
      <c r="AU144" s="71">
        <v>0</v>
      </c>
      <c r="AV144" s="71">
        <v>0</v>
      </c>
      <c r="AW144" s="71">
        <v>0</v>
      </c>
      <c r="AX144" s="71">
        <v>0</v>
      </c>
      <c r="AY144" s="71">
        <f t="shared" si="145"/>
        <v>0</v>
      </c>
      <c r="AZ144" s="71">
        <v>0</v>
      </c>
      <c r="BA144" s="71">
        <v>0</v>
      </c>
      <c r="BB144" s="71">
        <v>0</v>
      </c>
      <c r="BC144" s="71">
        <v>0</v>
      </c>
      <c r="BD144" s="71">
        <f t="shared" si="146"/>
        <v>0</v>
      </c>
      <c r="BE144" s="71">
        <v>0</v>
      </c>
      <c r="BF144" s="71">
        <v>0</v>
      </c>
      <c r="BG144" s="71">
        <v>0</v>
      </c>
      <c r="BH144" s="71">
        <v>0</v>
      </c>
      <c r="BI144" s="71">
        <f t="shared" si="147"/>
        <v>0</v>
      </c>
      <c r="BJ144" s="71">
        <v>0</v>
      </c>
      <c r="BK144" s="71">
        <v>0</v>
      </c>
      <c r="BL144" s="71">
        <v>0</v>
      </c>
      <c r="BM144" s="71">
        <v>0</v>
      </c>
      <c r="BN144" s="71">
        <f t="shared" si="148"/>
        <v>0</v>
      </c>
      <c r="BO144" s="71">
        <v>0</v>
      </c>
      <c r="BP144" s="71">
        <v>0</v>
      </c>
      <c r="BQ144" s="71">
        <v>0</v>
      </c>
      <c r="BR144" s="71">
        <v>0</v>
      </c>
      <c r="BS144" s="71">
        <f t="shared" si="149"/>
        <v>0</v>
      </c>
      <c r="BT144" s="71">
        <v>0</v>
      </c>
      <c r="BU144" s="71">
        <v>0</v>
      </c>
      <c r="BV144" s="71">
        <v>0</v>
      </c>
      <c r="BW144" s="71">
        <v>0</v>
      </c>
      <c r="BX144" s="71">
        <f t="shared" si="150"/>
        <v>0</v>
      </c>
      <c r="BY144" s="71">
        <v>0</v>
      </c>
      <c r="BZ144" s="71">
        <v>0</v>
      </c>
      <c r="CA144" s="71">
        <v>0</v>
      </c>
      <c r="CB144" s="71">
        <v>0</v>
      </c>
      <c r="CC144" s="71">
        <f t="shared" si="151"/>
        <v>0</v>
      </c>
      <c r="CD144" s="71">
        <v>0</v>
      </c>
      <c r="CE144" s="71">
        <v>0</v>
      </c>
      <c r="CF144" s="71">
        <v>0</v>
      </c>
      <c r="CG144" s="71">
        <v>0</v>
      </c>
      <c r="CH144" s="71">
        <f t="shared" si="152"/>
        <v>0</v>
      </c>
      <c r="CI144" s="71">
        <v>0</v>
      </c>
      <c r="CJ144" s="71">
        <v>0</v>
      </c>
      <c r="CK144" s="71">
        <v>0</v>
      </c>
      <c r="CL144" s="71">
        <v>0</v>
      </c>
      <c r="CM144" s="71">
        <f t="shared" si="153"/>
        <v>0</v>
      </c>
      <c r="CN144" s="71">
        <v>0</v>
      </c>
      <c r="CO144" s="71">
        <v>0</v>
      </c>
      <c r="CP144" s="71">
        <v>0</v>
      </c>
      <c r="CQ144" s="71">
        <v>0</v>
      </c>
      <c r="CR144" s="71">
        <f t="shared" si="154"/>
        <v>28</v>
      </c>
      <c r="CS144" s="71">
        <v>28</v>
      </c>
      <c r="CT144" s="71">
        <v>0</v>
      </c>
      <c r="CU144" s="71">
        <v>0</v>
      </c>
      <c r="CV144" s="71">
        <v>0</v>
      </c>
      <c r="CW144" s="71">
        <f t="shared" si="155"/>
        <v>48766</v>
      </c>
      <c r="CX144" s="71">
        <v>48766</v>
      </c>
      <c r="CY144" s="71">
        <v>0</v>
      </c>
      <c r="CZ144" s="71">
        <v>0</v>
      </c>
      <c r="DA144" s="71">
        <v>0</v>
      </c>
      <c r="DB144" s="71">
        <f t="shared" si="156"/>
        <v>0</v>
      </c>
      <c r="DC144" s="71">
        <v>0</v>
      </c>
      <c r="DD144" s="71">
        <v>0</v>
      </c>
      <c r="DE144" s="71">
        <v>0</v>
      </c>
      <c r="DF144" s="71">
        <v>0</v>
      </c>
      <c r="DG144" s="71">
        <f t="shared" si="157"/>
        <v>0</v>
      </c>
      <c r="DH144" s="71">
        <v>0</v>
      </c>
      <c r="DI144" s="71">
        <v>0</v>
      </c>
      <c r="DJ144" s="71">
        <v>0</v>
      </c>
      <c r="DK144" s="71">
        <v>0</v>
      </c>
      <c r="DL144" s="68">
        <f t="shared" si="158"/>
        <v>0</v>
      </c>
      <c r="DM144" s="68">
        <v>0</v>
      </c>
      <c r="DN144" s="68">
        <v>0</v>
      </c>
      <c r="DO144" s="68">
        <v>0</v>
      </c>
      <c r="DP144" s="68">
        <v>0</v>
      </c>
      <c r="DQ144" s="68">
        <f t="shared" si="159"/>
        <v>0</v>
      </c>
      <c r="DR144" s="68">
        <v>0</v>
      </c>
      <c r="DS144" s="68">
        <v>0</v>
      </c>
      <c r="DT144" s="68">
        <v>0</v>
      </c>
      <c r="DU144" s="68">
        <v>0</v>
      </c>
      <c r="ES144" s="50"/>
      <c r="ET144" s="50"/>
      <c r="EU144" s="50"/>
      <c r="EV144" s="50"/>
      <c r="EW144" s="50"/>
      <c r="EX144" s="50"/>
      <c r="EY144" s="50"/>
      <c r="EZ144" s="50"/>
      <c r="FA144" s="50"/>
      <c r="FB144" s="50"/>
      <c r="FC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73"/>
      <c r="C145" s="4" t="s">
        <v>276</v>
      </c>
      <c r="D145" s="41">
        <f t="shared" si="134"/>
        <v>3</v>
      </c>
      <c r="E145" s="59">
        <f t="shared" si="135"/>
        <v>3582</v>
      </c>
      <c r="F145" s="71">
        <f t="shared" si="136"/>
        <v>0</v>
      </c>
      <c r="G145" s="71">
        <v>0</v>
      </c>
      <c r="H145" s="71">
        <v>0</v>
      </c>
      <c r="I145" s="71">
        <v>0</v>
      </c>
      <c r="J145" s="71">
        <v>0</v>
      </c>
      <c r="K145" s="71">
        <f t="shared" si="137"/>
        <v>0</v>
      </c>
      <c r="L145" s="71">
        <v>0</v>
      </c>
      <c r="M145" s="71">
        <v>0</v>
      </c>
      <c r="N145" s="71">
        <v>0</v>
      </c>
      <c r="O145" s="71">
        <v>0</v>
      </c>
      <c r="P145" s="71">
        <f t="shared" si="138"/>
        <v>3</v>
      </c>
      <c r="Q145" s="71">
        <v>3</v>
      </c>
      <c r="R145" s="71">
        <v>0</v>
      </c>
      <c r="S145" s="71">
        <v>0</v>
      </c>
      <c r="T145" s="71">
        <v>0</v>
      </c>
      <c r="U145" s="71">
        <f t="shared" si="139"/>
        <v>3582</v>
      </c>
      <c r="V145" s="71">
        <v>3582</v>
      </c>
      <c r="W145" s="71">
        <v>0</v>
      </c>
      <c r="X145" s="71">
        <v>0</v>
      </c>
      <c r="Y145" s="71">
        <v>0</v>
      </c>
      <c r="Z145" s="71">
        <f t="shared" si="140"/>
        <v>0</v>
      </c>
      <c r="AA145" s="71">
        <v>0</v>
      </c>
      <c r="AB145" s="71">
        <v>0</v>
      </c>
      <c r="AC145" s="71">
        <v>0</v>
      </c>
      <c r="AD145" s="71">
        <v>0</v>
      </c>
      <c r="AE145" s="71">
        <f t="shared" si="141"/>
        <v>0</v>
      </c>
      <c r="AF145" s="71">
        <v>0</v>
      </c>
      <c r="AG145" s="71">
        <v>0</v>
      </c>
      <c r="AH145" s="71">
        <v>0</v>
      </c>
      <c r="AI145" s="71">
        <v>0</v>
      </c>
      <c r="AJ145" s="71">
        <f t="shared" si="142"/>
        <v>0</v>
      </c>
      <c r="AK145" s="71">
        <v>0</v>
      </c>
      <c r="AL145" s="71">
        <v>0</v>
      </c>
      <c r="AM145" s="71">
        <v>0</v>
      </c>
      <c r="AN145" s="71">
        <v>0</v>
      </c>
      <c r="AO145" s="71">
        <f t="shared" si="143"/>
        <v>0</v>
      </c>
      <c r="AP145" s="71">
        <v>0</v>
      </c>
      <c r="AQ145" s="71">
        <v>0</v>
      </c>
      <c r="AR145" s="71">
        <v>0</v>
      </c>
      <c r="AS145" s="71">
        <v>0</v>
      </c>
      <c r="AT145" s="71">
        <f t="shared" si="144"/>
        <v>0</v>
      </c>
      <c r="AU145" s="71">
        <v>0</v>
      </c>
      <c r="AV145" s="71">
        <v>0</v>
      </c>
      <c r="AW145" s="71">
        <v>0</v>
      </c>
      <c r="AX145" s="71">
        <v>0</v>
      </c>
      <c r="AY145" s="71">
        <f t="shared" si="145"/>
        <v>0</v>
      </c>
      <c r="AZ145" s="71">
        <v>0</v>
      </c>
      <c r="BA145" s="71">
        <v>0</v>
      </c>
      <c r="BB145" s="71">
        <v>0</v>
      </c>
      <c r="BC145" s="71">
        <v>0</v>
      </c>
      <c r="BD145" s="71">
        <f t="shared" si="146"/>
        <v>0</v>
      </c>
      <c r="BE145" s="71">
        <v>0</v>
      </c>
      <c r="BF145" s="71">
        <v>0</v>
      </c>
      <c r="BG145" s="71">
        <v>0</v>
      </c>
      <c r="BH145" s="71">
        <v>0</v>
      </c>
      <c r="BI145" s="71">
        <f t="shared" si="147"/>
        <v>0</v>
      </c>
      <c r="BJ145" s="71">
        <v>0</v>
      </c>
      <c r="BK145" s="71">
        <v>0</v>
      </c>
      <c r="BL145" s="71">
        <v>0</v>
      </c>
      <c r="BM145" s="71">
        <v>0</v>
      </c>
      <c r="BN145" s="71">
        <f t="shared" si="148"/>
        <v>0</v>
      </c>
      <c r="BO145" s="71">
        <v>0</v>
      </c>
      <c r="BP145" s="71">
        <v>0</v>
      </c>
      <c r="BQ145" s="71">
        <v>0</v>
      </c>
      <c r="BR145" s="71">
        <v>0</v>
      </c>
      <c r="BS145" s="71">
        <f t="shared" si="149"/>
        <v>0</v>
      </c>
      <c r="BT145" s="71">
        <v>0</v>
      </c>
      <c r="BU145" s="71">
        <v>0</v>
      </c>
      <c r="BV145" s="71">
        <v>0</v>
      </c>
      <c r="BW145" s="71">
        <v>0</v>
      </c>
      <c r="BX145" s="71">
        <f t="shared" si="150"/>
        <v>0</v>
      </c>
      <c r="BY145" s="71">
        <v>0</v>
      </c>
      <c r="BZ145" s="71">
        <v>0</v>
      </c>
      <c r="CA145" s="71">
        <v>0</v>
      </c>
      <c r="CB145" s="71">
        <v>0</v>
      </c>
      <c r="CC145" s="71">
        <f t="shared" si="151"/>
        <v>0</v>
      </c>
      <c r="CD145" s="71">
        <v>0</v>
      </c>
      <c r="CE145" s="71">
        <v>0</v>
      </c>
      <c r="CF145" s="71">
        <v>0</v>
      </c>
      <c r="CG145" s="71">
        <v>0</v>
      </c>
      <c r="CH145" s="71">
        <f t="shared" si="152"/>
        <v>0</v>
      </c>
      <c r="CI145" s="71">
        <v>0</v>
      </c>
      <c r="CJ145" s="71">
        <v>0</v>
      </c>
      <c r="CK145" s="71">
        <v>0</v>
      </c>
      <c r="CL145" s="71">
        <v>0</v>
      </c>
      <c r="CM145" s="71">
        <f t="shared" si="153"/>
        <v>0</v>
      </c>
      <c r="CN145" s="71">
        <v>0</v>
      </c>
      <c r="CO145" s="71">
        <v>0</v>
      </c>
      <c r="CP145" s="71">
        <v>0</v>
      </c>
      <c r="CQ145" s="71">
        <v>0</v>
      </c>
      <c r="CR145" s="71">
        <f t="shared" si="154"/>
        <v>0</v>
      </c>
      <c r="CS145" s="71">
        <v>0</v>
      </c>
      <c r="CT145" s="71">
        <v>0</v>
      </c>
      <c r="CU145" s="71">
        <v>0</v>
      </c>
      <c r="CV145" s="71">
        <v>0</v>
      </c>
      <c r="CW145" s="71">
        <f t="shared" si="155"/>
        <v>0</v>
      </c>
      <c r="CX145" s="71">
        <v>0</v>
      </c>
      <c r="CY145" s="71">
        <v>0</v>
      </c>
      <c r="CZ145" s="71">
        <v>0</v>
      </c>
      <c r="DA145" s="71">
        <v>0</v>
      </c>
      <c r="DB145" s="71">
        <f t="shared" si="156"/>
        <v>0</v>
      </c>
      <c r="DC145" s="71">
        <v>0</v>
      </c>
      <c r="DD145" s="71">
        <v>0</v>
      </c>
      <c r="DE145" s="71">
        <v>0</v>
      </c>
      <c r="DF145" s="71">
        <v>0</v>
      </c>
      <c r="DG145" s="71">
        <f t="shared" si="157"/>
        <v>0</v>
      </c>
      <c r="DH145" s="71">
        <v>0</v>
      </c>
      <c r="DI145" s="71">
        <v>0</v>
      </c>
      <c r="DJ145" s="71">
        <v>0</v>
      </c>
      <c r="DK145" s="71">
        <v>0</v>
      </c>
      <c r="DL145" s="68">
        <f t="shared" si="158"/>
        <v>0</v>
      </c>
      <c r="DM145" s="68">
        <v>0</v>
      </c>
      <c r="DN145" s="68">
        <v>0</v>
      </c>
      <c r="DO145" s="68">
        <v>0</v>
      </c>
      <c r="DP145" s="68">
        <v>0</v>
      </c>
      <c r="DQ145" s="68">
        <f t="shared" si="159"/>
        <v>0</v>
      </c>
      <c r="DR145" s="68">
        <v>0</v>
      </c>
      <c r="DS145" s="68">
        <v>0</v>
      </c>
      <c r="DT145" s="68">
        <v>0</v>
      </c>
      <c r="DU145" s="68">
        <v>0</v>
      </c>
      <c r="ES145" s="50"/>
      <c r="ET145" s="50"/>
      <c r="EU145" s="50"/>
      <c r="EV145" s="50"/>
      <c r="EW145" s="50"/>
      <c r="EX145" s="50"/>
      <c r="EY145" s="50"/>
      <c r="EZ145" s="50"/>
      <c r="FA145" s="50"/>
      <c r="FB145" s="50"/>
      <c r="FC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73"/>
      <c r="C146" s="4" t="s">
        <v>277</v>
      </c>
      <c r="D146" s="41">
        <f t="shared" si="134"/>
        <v>7</v>
      </c>
      <c r="E146" s="59">
        <f t="shared" si="135"/>
        <v>12039</v>
      </c>
      <c r="F146" s="71">
        <f t="shared" si="136"/>
        <v>1</v>
      </c>
      <c r="G146" s="71">
        <v>1</v>
      </c>
      <c r="H146" s="71">
        <v>0</v>
      </c>
      <c r="I146" s="71">
        <v>0</v>
      </c>
      <c r="J146" s="71">
        <v>0</v>
      </c>
      <c r="K146" s="71">
        <f t="shared" si="137"/>
        <v>2804</v>
      </c>
      <c r="L146" s="71">
        <v>2804</v>
      </c>
      <c r="M146" s="71">
        <v>0</v>
      </c>
      <c r="N146" s="71">
        <v>0</v>
      </c>
      <c r="O146" s="71">
        <v>0</v>
      </c>
      <c r="P146" s="71">
        <f t="shared" si="138"/>
        <v>2</v>
      </c>
      <c r="Q146" s="71">
        <v>2</v>
      </c>
      <c r="R146" s="71">
        <v>0</v>
      </c>
      <c r="S146" s="71">
        <v>0</v>
      </c>
      <c r="T146" s="71">
        <v>0</v>
      </c>
      <c r="U146" s="71">
        <f t="shared" si="139"/>
        <v>1924</v>
      </c>
      <c r="V146" s="71">
        <v>1924</v>
      </c>
      <c r="W146" s="71">
        <v>0</v>
      </c>
      <c r="X146" s="71">
        <v>0</v>
      </c>
      <c r="Y146" s="71">
        <v>0</v>
      </c>
      <c r="Z146" s="71">
        <f t="shared" si="140"/>
        <v>0</v>
      </c>
      <c r="AA146" s="71">
        <v>0</v>
      </c>
      <c r="AB146" s="71">
        <v>0</v>
      </c>
      <c r="AC146" s="71">
        <v>0</v>
      </c>
      <c r="AD146" s="71">
        <v>0</v>
      </c>
      <c r="AE146" s="71">
        <f t="shared" si="141"/>
        <v>0</v>
      </c>
      <c r="AF146" s="71">
        <v>0</v>
      </c>
      <c r="AG146" s="71">
        <v>0</v>
      </c>
      <c r="AH146" s="71">
        <v>0</v>
      </c>
      <c r="AI146" s="71">
        <v>0</v>
      </c>
      <c r="AJ146" s="71">
        <f t="shared" si="142"/>
        <v>0</v>
      </c>
      <c r="AK146" s="71">
        <v>0</v>
      </c>
      <c r="AL146" s="71">
        <v>0</v>
      </c>
      <c r="AM146" s="71">
        <v>0</v>
      </c>
      <c r="AN146" s="71">
        <v>0</v>
      </c>
      <c r="AO146" s="71">
        <f t="shared" si="143"/>
        <v>0</v>
      </c>
      <c r="AP146" s="71">
        <v>0</v>
      </c>
      <c r="AQ146" s="71">
        <v>0</v>
      </c>
      <c r="AR146" s="71">
        <v>0</v>
      </c>
      <c r="AS146" s="71">
        <v>0</v>
      </c>
      <c r="AT146" s="71">
        <f t="shared" si="144"/>
        <v>0</v>
      </c>
      <c r="AU146" s="71">
        <v>0</v>
      </c>
      <c r="AV146" s="71">
        <v>0</v>
      </c>
      <c r="AW146" s="71">
        <v>0</v>
      </c>
      <c r="AX146" s="71">
        <v>0</v>
      </c>
      <c r="AY146" s="71">
        <f t="shared" si="145"/>
        <v>0</v>
      </c>
      <c r="AZ146" s="71">
        <v>0</v>
      </c>
      <c r="BA146" s="71">
        <v>0</v>
      </c>
      <c r="BB146" s="71">
        <v>0</v>
      </c>
      <c r="BC146" s="71">
        <v>0</v>
      </c>
      <c r="BD146" s="71">
        <f t="shared" si="146"/>
        <v>0</v>
      </c>
      <c r="BE146" s="71">
        <v>0</v>
      </c>
      <c r="BF146" s="71">
        <v>0</v>
      </c>
      <c r="BG146" s="71">
        <v>0</v>
      </c>
      <c r="BH146" s="71">
        <v>0</v>
      </c>
      <c r="BI146" s="71">
        <f t="shared" si="147"/>
        <v>0</v>
      </c>
      <c r="BJ146" s="71">
        <v>0</v>
      </c>
      <c r="BK146" s="71">
        <v>0</v>
      </c>
      <c r="BL146" s="71">
        <v>0</v>
      </c>
      <c r="BM146" s="71">
        <v>0</v>
      </c>
      <c r="BN146" s="71">
        <f t="shared" si="148"/>
        <v>0</v>
      </c>
      <c r="BO146" s="71">
        <v>0</v>
      </c>
      <c r="BP146" s="71">
        <v>0</v>
      </c>
      <c r="BQ146" s="71">
        <v>0</v>
      </c>
      <c r="BR146" s="71">
        <v>0</v>
      </c>
      <c r="BS146" s="71">
        <f t="shared" si="149"/>
        <v>0</v>
      </c>
      <c r="BT146" s="71">
        <v>0</v>
      </c>
      <c r="BU146" s="71">
        <v>0</v>
      </c>
      <c r="BV146" s="71">
        <v>0</v>
      </c>
      <c r="BW146" s="71">
        <v>0</v>
      </c>
      <c r="BX146" s="71">
        <f t="shared" si="150"/>
        <v>4</v>
      </c>
      <c r="BY146" s="71">
        <v>4</v>
      </c>
      <c r="BZ146" s="71">
        <v>0</v>
      </c>
      <c r="CA146" s="71">
        <v>0</v>
      </c>
      <c r="CB146" s="71">
        <v>0</v>
      </c>
      <c r="CC146" s="71">
        <f t="shared" si="151"/>
        <v>7311</v>
      </c>
      <c r="CD146" s="71">
        <v>7311</v>
      </c>
      <c r="CE146" s="71">
        <v>0</v>
      </c>
      <c r="CF146" s="71">
        <v>0</v>
      </c>
      <c r="CG146" s="71">
        <v>0</v>
      </c>
      <c r="CH146" s="71">
        <f t="shared" si="152"/>
        <v>0</v>
      </c>
      <c r="CI146" s="71">
        <v>0</v>
      </c>
      <c r="CJ146" s="71">
        <v>0</v>
      </c>
      <c r="CK146" s="71">
        <v>0</v>
      </c>
      <c r="CL146" s="71">
        <v>0</v>
      </c>
      <c r="CM146" s="71">
        <f t="shared" si="153"/>
        <v>0</v>
      </c>
      <c r="CN146" s="71">
        <v>0</v>
      </c>
      <c r="CO146" s="71">
        <v>0</v>
      </c>
      <c r="CP146" s="71">
        <v>0</v>
      </c>
      <c r="CQ146" s="71">
        <v>0</v>
      </c>
      <c r="CR146" s="71">
        <f t="shared" si="154"/>
        <v>0</v>
      </c>
      <c r="CS146" s="71">
        <v>0</v>
      </c>
      <c r="CT146" s="71">
        <v>0</v>
      </c>
      <c r="CU146" s="71">
        <v>0</v>
      </c>
      <c r="CV146" s="71">
        <v>0</v>
      </c>
      <c r="CW146" s="71">
        <f t="shared" si="155"/>
        <v>0</v>
      </c>
      <c r="CX146" s="71">
        <v>0</v>
      </c>
      <c r="CY146" s="71">
        <v>0</v>
      </c>
      <c r="CZ146" s="71">
        <v>0</v>
      </c>
      <c r="DA146" s="71">
        <v>0</v>
      </c>
      <c r="DB146" s="71">
        <f t="shared" si="156"/>
        <v>0</v>
      </c>
      <c r="DC146" s="71">
        <v>0</v>
      </c>
      <c r="DD146" s="71">
        <v>0</v>
      </c>
      <c r="DE146" s="71">
        <v>0</v>
      </c>
      <c r="DF146" s="71">
        <v>0</v>
      </c>
      <c r="DG146" s="71">
        <f t="shared" si="157"/>
        <v>0</v>
      </c>
      <c r="DH146" s="71">
        <v>0</v>
      </c>
      <c r="DI146" s="71">
        <v>0</v>
      </c>
      <c r="DJ146" s="71">
        <v>0</v>
      </c>
      <c r="DK146" s="71">
        <v>0</v>
      </c>
      <c r="DL146" s="68">
        <f t="shared" si="158"/>
        <v>0</v>
      </c>
      <c r="DM146" s="68">
        <v>0</v>
      </c>
      <c r="DN146" s="68">
        <v>0</v>
      </c>
      <c r="DO146" s="68">
        <v>0</v>
      </c>
      <c r="DP146" s="68">
        <v>0</v>
      </c>
      <c r="DQ146" s="68">
        <f t="shared" si="159"/>
        <v>0</v>
      </c>
      <c r="DR146" s="68">
        <v>0</v>
      </c>
      <c r="DS146" s="68">
        <v>0</v>
      </c>
      <c r="DT146" s="68">
        <v>0</v>
      </c>
      <c r="DU146" s="68">
        <v>0</v>
      </c>
      <c r="ES146" s="50"/>
      <c r="ET146" s="50"/>
      <c r="EU146" s="50"/>
      <c r="EV146" s="50"/>
      <c r="EW146" s="50"/>
      <c r="EX146" s="50"/>
      <c r="EY146" s="50"/>
      <c r="EZ146" s="50"/>
      <c r="FA146" s="50"/>
      <c r="FB146" s="50"/>
      <c r="FC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73"/>
      <c r="C147" s="4" t="s">
        <v>278</v>
      </c>
      <c r="D147" s="41">
        <f t="shared" si="134"/>
        <v>0</v>
      </c>
      <c r="E147" s="59">
        <f t="shared" si="135"/>
        <v>0</v>
      </c>
      <c r="F147" s="71">
        <f t="shared" si="136"/>
        <v>0</v>
      </c>
      <c r="G147" s="71">
        <v>0</v>
      </c>
      <c r="H147" s="71">
        <v>0</v>
      </c>
      <c r="I147" s="71">
        <v>0</v>
      </c>
      <c r="J147" s="71">
        <v>0</v>
      </c>
      <c r="K147" s="71">
        <f t="shared" si="137"/>
        <v>0</v>
      </c>
      <c r="L147" s="71">
        <v>0</v>
      </c>
      <c r="M147" s="71">
        <v>0</v>
      </c>
      <c r="N147" s="71">
        <v>0</v>
      </c>
      <c r="O147" s="71">
        <v>0</v>
      </c>
      <c r="P147" s="71">
        <f t="shared" si="138"/>
        <v>0</v>
      </c>
      <c r="Q147" s="71">
        <v>0</v>
      </c>
      <c r="R147" s="71">
        <v>0</v>
      </c>
      <c r="S147" s="71">
        <v>0</v>
      </c>
      <c r="T147" s="71">
        <v>0</v>
      </c>
      <c r="U147" s="71">
        <f t="shared" si="139"/>
        <v>0</v>
      </c>
      <c r="V147" s="71">
        <v>0</v>
      </c>
      <c r="W147" s="71">
        <v>0</v>
      </c>
      <c r="X147" s="71">
        <v>0</v>
      </c>
      <c r="Y147" s="71">
        <v>0</v>
      </c>
      <c r="Z147" s="71">
        <f t="shared" si="140"/>
        <v>0</v>
      </c>
      <c r="AA147" s="71">
        <v>0</v>
      </c>
      <c r="AB147" s="71">
        <v>0</v>
      </c>
      <c r="AC147" s="71">
        <v>0</v>
      </c>
      <c r="AD147" s="71">
        <v>0</v>
      </c>
      <c r="AE147" s="71">
        <f t="shared" si="141"/>
        <v>0</v>
      </c>
      <c r="AF147" s="71">
        <v>0</v>
      </c>
      <c r="AG147" s="71">
        <v>0</v>
      </c>
      <c r="AH147" s="71">
        <v>0</v>
      </c>
      <c r="AI147" s="71">
        <v>0</v>
      </c>
      <c r="AJ147" s="71">
        <f t="shared" si="142"/>
        <v>0</v>
      </c>
      <c r="AK147" s="71">
        <v>0</v>
      </c>
      <c r="AL147" s="71">
        <v>0</v>
      </c>
      <c r="AM147" s="71">
        <v>0</v>
      </c>
      <c r="AN147" s="71">
        <v>0</v>
      </c>
      <c r="AO147" s="71">
        <f t="shared" si="143"/>
        <v>0</v>
      </c>
      <c r="AP147" s="71">
        <v>0</v>
      </c>
      <c r="AQ147" s="71">
        <v>0</v>
      </c>
      <c r="AR147" s="71">
        <v>0</v>
      </c>
      <c r="AS147" s="71">
        <v>0</v>
      </c>
      <c r="AT147" s="71">
        <f t="shared" si="144"/>
        <v>0</v>
      </c>
      <c r="AU147" s="71">
        <v>0</v>
      </c>
      <c r="AV147" s="71">
        <v>0</v>
      </c>
      <c r="AW147" s="71">
        <v>0</v>
      </c>
      <c r="AX147" s="71">
        <v>0</v>
      </c>
      <c r="AY147" s="71">
        <f t="shared" si="145"/>
        <v>0</v>
      </c>
      <c r="AZ147" s="71">
        <v>0</v>
      </c>
      <c r="BA147" s="71">
        <v>0</v>
      </c>
      <c r="BB147" s="71">
        <v>0</v>
      </c>
      <c r="BC147" s="71">
        <v>0</v>
      </c>
      <c r="BD147" s="71">
        <f t="shared" si="146"/>
        <v>0</v>
      </c>
      <c r="BE147" s="71">
        <v>0</v>
      </c>
      <c r="BF147" s="71">
        <v>0</v>
      </c>
      <c r="BG147" s="71">
        <v>0</v>
      </c>
      <c r="BH147" s="71">
        <v>0</v>
      </c>
      <c r="BI147" s="71">
        <f t="shared" si="147"/>
        <v>0</v>
      </c>
      <c r="BJ147" s="71">
        <v>0</v>
      </c>
      <c r="BK147" s="71">
        <v>0</v>
      </c>
      <c r="BL147" s="71">
        <v>0</v>
      </c>
      <c r="BM147" s="71">
        <v>0</v>
      </c>
      <c r="BN147" s="71">
        <f t="shared" si="148"/>
        <v>0</v>
      </c>
      <c r="BO147" s="71">
        <v>0</v>
      </c>
      <c r="BP147" s="71">
        <v>0</v>
      </c>
      <c r="BQ147" s="71">
        <v>0</v>
      </c>
      <c r="BR147" s="71">
        <v>0</v>
      </c>
      <c r="BS147" s="71">
        <f t="shared" si="149"/>
        <v>0</v>
      </c>
      <c r="BT147" s="71">
        <v>0</v>
      </c>
      <c r="BU147" s="71">
        <v>0</v>
      </c>
      <c r="BV147" s="71">
        <v>0</v>
      </c>
      <c r="BW147" s="71">
        <v>0</v>
      </c>
      <c r="BX147" s="71">
        <f t="shared" si="150"/>
        <v>0</v>
      </c>
      <c r="BY147" s="71">
        <v>0</v>
      </c>
      <c r="BZ147" s="71">
        <v>0</v>
      </c>
      <c r="CA147" s="71">
        <v>0</v>
      </c>
      <c r="CB147" s="71">
        <v>0</v>
      </c>
      <c r="CC147" s="71">
        <f t="shared" si="151"/>
        <v>0</v>
      </c>
      <c r="CD147" s="71">
        <v>0</v>
      </c>
      <c r="CE147" s="71">
        <v>0</v>
      </c>
      <c r="CF147" s="71">
        <v>0</v>
      </c>
      <c r="CG147" s="71">
        <v>0</v>
      </c>
      <c r="CH147" s="71">
        <f t="shared" si="152"/>
        <v>0</v>
      </c>
      <c r="CI147" s="71">
        <v>0</v>
      </c>
      <c r="CJ147" s="71">
        <v>0</v>
      </c>
      <c r="CK147" s="71">
        <v>0</v>
      </c>
      <c r="CL147" s="71">
        <v>0</v>
      </c>
      <c r="CM147" s="71">
        <f t="shared" si="153"/>
        <v>0</v>
      </c>
      <c r="CN147" s="71">
        <v>0</v>
      </c>
      <c r="CO147" s="71">
        <v>0</v>
      </c>
      <c r="CP147" s="71">
        <v>0</v>
      </c>
      <c r="CQ147" s="71">
        <v>0</v>
      </c>
      <c r="CR147" s="71">
        <f t="shared" si="154"/>
        <v>0</v>
      </c>
      <c r="CS147" s="71">
        <v>0</v>
      </c>
      <c r="CT147" s="71">
        <v>0</v>
      </c>
      <c r="CU147" s="71">
        <v>0</v>
      </c>
      <c r="CV147" s="71">
        <v>0</v>
      </c>
      <c r="CW147" s="71">
        <f t="shared" si="155"/>
        <v>0</v>
      </c>
      <c r="CX147" s="71">
        <v>0</v>
      </c>
      <c r="CY147" s="71">
        <v>0</v>
      </c>
      <c r="CZ147" s="71">
        <v>0</v>
      </c>
      <c r="DA147" s="71">
        <v>0</v>
      </c>
      <c r="DB147" s="71">
        <f t="shared" si="156"/>
        <v>0</v>
      </c>
      <c r="DC147" s="71">
        <v>0</v>
      </c>
      <c r="DD147" s="71">
        <v>0</v>
      </c>
      <c r="DE147" s="71">
        <v>0</v>
      </c>
      <c r="DF147" s="71">
        <v>0</v>
      </c>
      <c r="DG147" s="71">
        <f t="shared" si="157"/>
        <v>0</v>
      </c>
      <c r="DH147" s="71">
        <v>0</v>
      </c>
      <c r="DI147" s="71">
        <v>0</v>
      </c>
      <c r="DJ147" s="71">
        <v>0</v>
      </c>
      <c r="DK147" s="71">
        <v>0</v>
      </c>
      <c r="DL147" s="68">
        <f t="shared" si="158"/>
        <v>0</v>
      </c>
      <c r="DM147" s="68">
        <v>0</v>
      </c>
      <c r="DN147" s="68">
        <v>0</v>
      </c>
      <c r="DO147" s="68">
        <v>0</v>
      </c>
      <c r="DP147" s="68">
        <v>0</v>
      </c>
      <c r="DQ147" s="68">
        <f t="shared" si="159"/>
        <v>0</v>
      </c>
      <c r="DR147" s="68">
        <v>0</v>
      </c>
      <c r="DS147" s="68">
        <v>0</v>
      </c>
      <c r="DT147" s="68">
        <v>0</v>
      </c>
      <c r="DU147" s="68">
        <v>0</v>
      </c>
      <c r="ES147" s="50"/>
      <c r="ET147" s="50"/>
      <c r="EU147" s="50"/>
      <c r="EV147" s="50"/>
      <c r="EW147" s="50"/>
      <c r="EX147" s="50"/>
      <c r="EY147" s="50"/>
      <c r="EZ147" s="50"/>
      <c r="FA147" s="50"/>
      <c r="FB147" s="50"/>
      <c r="FC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73"/>
      <c r="C148" s="4" t="s">
        <v>279</v>
      </c>
      <c r="D148" s="41">
        <f t="shared" si="134"/>
        <v>87</v>
      </c>
      <c r="E148" s="59">
        <f t="shared" si="135"/>
        <v>218006</v>
      </c>
      <c r="F148" s="71">
        <f t="shared" si="136"/>
        <v>0</v>
      </c>
      <c r="G148" s="71">
        <v>0</v>
      </c>
      <c r="H148" s="71">
        <v>0</v>
      </c>
      <c r="I148" s="71">
        <v>0</v>
      </c>
      <c r="J148" s="71">
        <v>0</v>
      </c>
      <c r="K148" s="71">
        <f t="shared" si="137"/>
        <v>0</v>
      </c>
      <c r="L148" s="71">
        <v>0</v>
      </c>
      <c r="M148" s="71">
        <v>0</v>
      </c>
      <c r="N148" s="71">
        <v>0</v>
      </c>
      <c r="O148" s="71">
        <v>0</v>
      </c>
      <c r="P148" s="71">
        <f t="shared" si="138"/>
        <v>64</v>
      </c>
      <c r="Q148" s="71">
        <v>64</v>
      </c>
      <c r="R148" s="71">
        <v>0</v>
      </c>
      <c r="S148" s="71">
        <v>0</v>
      </c>
      <c r="T148" s="71">
        <v>0</v>
      </c>
      <c r="U148" s="71">
        <f t="shared" si="139"/>
        <v>110202</v>
      </c>
      <c r="V148" s="71">
        <v>110202</v>
      </c>
      <c r="W148" s="71">
        <v>0</v>
      </c>
      <c r="X148" s="71">
        <v>0</v>
      </c>
      <c r="Y148" s="71">
        <v>0</v>
      </c>
      <c r="Z148" s="71">
        <f t="shared" si="140"/>
        <v>0</v>
      </c>
      <c r="AA148" s="71">
        <v>0</v>
      </c>
      <c r="AB148" s="71">
        <v>0</v>
      </c>
      <c r="AC148" s="71">
        <v>0</v>
      </c>
      <c r="AD148" s="71">
        <v>0</v>
      </c>
      <c r="AE148" s="71">
        <f t="shared" si="141"/>
        <v>0</v>
      </c>
      <c r="AF148" s="71">
        <v>0</v>
      </c>
      <c r="AG148" s="71">
        <v>0</v>
      </c>
      <c r="AH148" s="71">
        <v>0</v>
      </c>
      <c r="AI148" s="71">
        <v>0</v>
      </c>
      <c r="AJ148" s="71">
        <f t="shared" si="142"/>
        <v>3</v>
      </c>
      <c r="AK148" s="71">
        <v>2</v>
      </c>
      <c r="AL148" s="71">
        <v>0</v>
      </c>
      <c r="AM148" s="71">
        <v>1</v>
      </c>
      <c r="AN148" s="71">
        <v>0</v>
      </c>
      <c r="AO148" s="71">
        <f t="shared" si="143"/>
        <v>34498</v>
      </c>
      <c r="AP148" s="71">
        <v>34498</v>
      </c>
      <c r="AQ148" s="71">
        <v>0</v>
      </c>
      <c r="AR148" s="71">
        <v>0</v>
      </c>
      <c r="AS148" s="71">
        <v>0</v>
      </c>
      <c r="AT148" s="71">
        <f t="shared" si="144"/>
        <v>0</v>
      </c>
      <c r="AU148" s="71">
        <v>0</v>
      </c>
      <c r="AV148" s="71">
        <v>0</v>
      </c>
      <c r="AW148" s="71">
        <v>0</v>
      </c>
      <c r="AX148" s="71">
        <v>0</v>
      </c>
      <c r="AY148" s="71">
        <f t="shared" si="145"/>
        <v>0</v>
      </c>
      <c r="AZ148" s="71">
        <v>0</v>
      </c>
      <c r="BA148" s="71">
        <v>0</v>
      </c>
      <c r="BB148" s="71">
        <v>0</v>
      </c>
      <c r="BC148" s="71">
        <v>0</v>
      </c>
      <c r="BD148" s="71">
        <f t="shared" si="146"/>
        <v>7</v>
      </c>
      <c r="BE148" s="71">
        <v>7</v>
      </c>
      <c r="BF148" s="71">
        <v>0</v>
      </c>
      <c r="BG148" s="71">
        <v>0</v>
      </c>
      <c r="BH148" s="71">
        <v>0</v>
      </c>
      <c r="BI148" s="71">
        <f t="shared" si="147"/>
        <v>55627</v>
      </c>
      <c r="BJ148" s="71">
        <v>55627</v>
      </c>
      <c r="BK148" s="71">
        <v>0</v>
      </c>
      <c r="BL148" s="71">
        <v>0</v>
      </c>
      <c r="BM148" s="71">
        <v>0</v>
      </c>
      <c r="BN148" s="71">
        <f t="shared" si="148"/>
        <v>7</v>
      </c>
      <c r="BO148" s="71">
        <v>7</v>
      </c>
      <c r="BP148" s="71">
        <v>0</v>
      </c>
      <c r="BQ148" s="71">
        <v>0</v>
      </c>
      <c r="BR148" s="71">
        <v>0</v>
      </c>
      <c r="BS148" s="71">
        <f t="shared" si="149"/>
        <v>9129</v>
      </c>
      <c r="BT148" s="71">
        <v>9129</v>
      </c>
      <c r="BU148" s="71">
        <v>0</v>
      </c>
      <c r="BV148" s="71">
        <v>0</v>
      </c>
      <c r="BW148" s="71">
        <v>0</v>
      </c>
      <c r="BX148" s="71">
        <f t="shared" si="150"/>
        <v>5</v>
      </c>
      <c r="BY148" s="71">
        <v>5</v>
      </c>
      <c r="BZ148" s="71">
        <v>0</v>
      </c>
      <c r="CA148" s="71">
        <v>0</v>
      </c>
      <c r="CB148" s="71">
        <v>0</v>
      </c>
      <c r="CC148" s="71">
        <f t="shared" si="151"/>
        <v>4878</v>
      </c>
      <c r="CD148" s="71">
        <v>4878</v>
      </c>
      <c r="CE148" s="71">
        <v>0</v>
      </c>
      <c r="CF148" s="71">
        <v>0</v>
      </c>
      <c r="CG148" s="71">
        <v>0</v>
      </c>
      <c r="CH148" s="71">
        <f t="shared" si="152"/>
        <v>1</v>
      </c>
      <c r="CI148" s="71">
        <v>1</v>
      </c>
      <c r="CJ148" s="71">
        <v>0</v>
      </c>
      <c r="CK148" s="71">
        <v>0</v>
      </c>
      <c r="CL148" s="71">
        <v>0</v>
      </c>
      <c r="CM148" s="71">
        <f t="shared" si="153"/>
        <v>3672</v>
      </c>
      <c r="CN148" s="71">
        <v>3672</v>
      </c>
      <c r="CO148" s="71">
        <v>0</v>
      </c>
      <c r="CP148" s="71">
        <v>0</v>
      </c>
      <c r="CQ148" s="71">
        <v>0</v>
      </c>
      <c r="CR148" s="71">
        <f t="shared" si="154"/>
        <v>0</v>
      </c>
      <c r="CS148" s="71">
        <v>0</v>
      </c>
      <c r="CT148" s="71">
        <v>0</v>
      </c>
      <c r="CU148" s="71">
        <v>0</v>
      </c>
      <c r="CV148" s="71">
        <v>0</v>
      </c>
      <c r="CW148" s="71">
        <f t="shared" si="155"/>
        <v>0</v>
      </c>
      <c r="CX148" s="71">
        <v>0</v>
      </c>
      <c r="CY148" s="71">
        <v>0</v>
      </c>
      <c r="CZ148" s="71">
        <v>0</v>
      </c>
      <c r="DA148" s="71">
        <v>0</v>
      </c>
      <c r="DB148" s="71">
        <f t="shared" si="156"/>
        <v>0</v>
      </c>
      <c r="DC148" s="71">
        <v>0</v>
      </c>
      <c r="DD148" s="71">
        <v>0</v>
      </c>
      <c r="DE148" s="71">
        <v>0</v>
      </c>
      <c r="DF148" s="71">
        <v>0</v>
      </c>
      <c r="DG148" s="71">
        <f t="shared" si="157"/>
        <v>0</v>
      </c>
      <c r="DH148" s="71">
        <v>0</v>
      </c>
      <c r="DI148" s="71">
        <v>0</v>
      </c>
      <c r="DJ148" s="71">
        <v>0</v>
      </c>
      <c r="DK148" s="71">
        <v>0</v>
      </c>
      <c r="DL148" s="68">
        <f t="shared" si="158"/>
        <v>0</v>
      </c>
      <c r="DM148" s="68">
        <v>0</v>
      </c>
      <c r="DN148" s="68">
        <v>0</v>
      </c>
      <c r="DO148" s="68">
        <v>0</v>
      </c>
      <c r="DP148" s="68">
        <v>0</v>
      </c>
      <c r="DQ148" s="68">
        <f t="shared" si="159"/>
        <v>0</v>
      </c>
      <c r="DR148" s="68">
        <v>0</v>
      </c>
      <c r="DS148" s="68">
        <v>0</v>
      </c>
      <c r="DT148" s="68">
        <v>0</v>
      </c>
      <c r="DU148" s="68">
        <v>0</v>
      </c>
      <c r="ES148" s="50"/>
      <c r="ET148" s="50"/>
      <c r="EU148" s="50"/>
      <c r="EV148" s="50"/>
      <c r="EW148" s="50"/>
      <c r="EX148" s="50"/>
      <c r="EY148" s="50"/>
      <c r="EZ148" s="50"/>
      <c r="FA148" s="50"/>
      <c r="FB148" s="50"/>
      <c r="FC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73"/>
      <c r="C149" s="4" t="s">
        <v>280</v>
      </c>
      <c r="D149" s="41">
        <f t="shared" si="134"/>
        <v>0</v>
      </c>
      <c r="E149" s="59">
        <f t="shared" si="135"/>
        <v>0</v>
      </c>
      <c r="F149" s="71">
        <f t="shared" si="136"/>
        <v>0</v>
      </c>
      <c r="G149" s="71">
        <v>0</v>
      </c>
      <c r="H149" s="71">
        <v>0</v>
      </c>
      <c r="I149" s="71">
        <v>0</v>
      </c>
      <c r="J149" s="71">
        <v>0</v>
      </c>
      <c r="K149" s="71">
        <f t="shared" si="137"/>
        <v>0</v>
      </c>
      <c r="L149" s="71">
        <v>0</v>
      </c>
      <c r="M149" s="71">
        <v>0</v>
      </c>
      <c r="N149" s="71">
        <v>0</v>
      </c>
      <c r="O149" s="71">
        <v>0</v>
      </c>
      <c r="P149" s="71">
        <f t="shared" si="138"/>
        <v>0</v>
      </c>
      <c r="Q149" s="71">
        <v>0</v>
      </c>
      <c r="R149" s="71">
        <v>0</v>
      </c>
      <c r="S149" s="71">
        <v>0</v>
      </c>
      <c r="T149" s="71">
        <v>0</v>
      </c>
      <c r="U149" s="71">
        <f t="shared" si="139"/>
        <v>0</v>
      </c>
      <c r="V149" s="71">
        <v>0</v>
      </c>
      <c r="W149" s="71">
        <v>0</v>
      </c>
      <c r="X149" s="71">
        <v>0</v>
      </c>
      <c r="Y149" s="71">
        <v>0</v>
      </c>
      <c r="Z149" s="71">
        <f t="shared" si="140"/>
        <v>0</v>
      </c>
      <c r="AA149" s="71">
        <v>0</v>
      </c>
      <c r="AB149" s="71">
        <v>0</v>
      </c>
      <c r="AC149" s="71">
        <v>0</v>
      </c>
      <c r="AD149" s="71">
        <v>0</v>
      </c>
      <c r="AE149" s="71">
        <f t="shared" si="141"/>
        <v>0</v>
      </c>
      <c r="AF149" s="71">
        <v>0</v>
      </c>
      <c r="AG149" s="71">
        <v>0</v>
      </c>
      <c r="AH149" s="71">
        <v>0</v>
      </c>
      <c r="AI149" s="71">
        <v>0</v>
      </c>
      <c r="AJ149" s="71">
        <f t="shared" si="142"/>
        <v>0</v>
      </c>
      <c r="AK149" s="71">
        <v>0</v>
      </c>
      <c r="AL149" s="71">
        <v>0</v>
      </c>
      <c r="AM149" s="71">
        <v>0</v>
      </c>
      <c r="AN149" s="71">
        <v>0</v>
      </c>
      <c r="AO149" s="71">
        <f t="shared" si="143"/>
        <v>0</v>
      </c>
      <c r="AP149" s="71">
        <v>0</v>
      </c>
      <c r="AQ149" s="71">
        <v>0</v>
      </c>
      <c r="AR149" s="71">
        <v>0</v>
      </c>
      <c r="AS149" s="71">
        <v>0</v>
      </c>
      <c r="AT149" s="71">
        <f t="shared" si="144"/>
        <v>0</v>
      </c>
      <c r="AU149" s="71">
        <v>0</v>
      </c>
      <c r="AV149" s="71">
        <v>0</v>
      </c>
      <c r="AW149" s="71">
        <v>0</v>
      </c>
      <c r="AX149" s="71">
        <v>0</v>
      </c>
      <c r="AY149" s="71">
        <f t="shared" si="145"/>
        <v>0</v>
      </c>
      <c r="AZ149" s="71">
        <v>0</v>
      </c>
      <c r="BA149" s="71">
        <v>0</v>
      </c>
      <c r="BB149" s="71">
        <v>0</v>
      </c>
      <c r="BC149" s="71">
        <v>0</v>
      </c>
      <c r="BD149" s="71">
        <f t="shared" si="146"/>
        <v>0</v>
      </c>
      <c r="BE149" s="71">
        <v>0</v>
      </c>
      <c r="BF149" s="71">
        <v>0</v>
      </c>
      <c r="BG149" s="71">
        <v>0</v>
      </c>
      <c r="BH149" s="71">
        <v>0</v>
      </c>
      <c r="BI149" s="71">
        <f t="shared" si="147"/>
        <v>0</v>
      </c>
      <c r="BJ149" s="71">
        <v>0</v>
      </c>
      <c r="BK149" s="71">
        <v>0</v>
      </c>
      <c r="BL149" s="71">
        <v>0</v>
      </c>
      <c r="BM149" s="71">
        <v>0</v>
      </c>
      <c r="BN149" s="71">
        <f t="shared" si="148"/>
        <v>0</v>
      </c>
      <c r="BO149" s="71">
        <v>0</v>
      </c>
      <c r="BP149" s="71">
        <v>0</v>
      </c>
      <c r="BQ149" s="71">
        <v>0</v>
      </c>
      <c r="BR149" s="71">
        <v>0</v>
      </c>
      <c r="BS149" s="71">
        <f t="shared" si="149"/>
        <v>0</v>
      </c>
      <c r="BT149" s="71">
        <v>0</v>
      </c>
      <c r="BU149" s="71">
        <v>0</v>
      </c>
      <c r="BV149" s="71">
        <v>0</v>
      </c>
      <c r="BW149" s="71">
        <v>0</v>
      </c>
      <c r="BX149" s="71">
        <f t="shared" si="150"/>
        <v>0</v>
      </c>
      <c r="BY149" s="71">
        <v>0</v>
      </c>
      <c r="BZ149" s="71">
        <v>0</v>
      </c>
      <c r="CA149" s="71">
        <v>0</v>
      </c>
      <c r="CB149" s="71">
        <v>0</v>
      </c>
      <c r="CC149" s="71">
        <f t="shared" si="151"/>
        <v>0</v>
      </c>
      <c r="CD149" s="71">
        <v>0</v>
      </c>
      <c r="CE149" s="71">
        <v>0</v>
      </c>
      <c r="CF149" s="71">
        <v>0</v>
      </c>
      <c r="CG149" s="71">
        <v>0</v>
      </c>
      <c r="CH149" s="71">
        <f t="shared" si="152"/>
        <v>0</v>
      </c>
      <c r="CI149" s="71">
        <v>0</v>
      </c>
      <c r="CJ149" s="71">
        <v>0</v>
      </c>
      <c r="CK149" s="71">
        <v>0</v>
      </c>
      <c r="CL149" s="71">
        <v>0</v>
      </c>
      <c r="CM149" s="71">
        <f t="shared" si="153"/>
        <v>0</v>
      </c>
      <c r="CN149" s="71">
        <v>0</v>
      </c>
      <c r="CO149" s="71">
        <v>0</v>
      </c>
      <c r="CP149" s="71">
        <v>0</v>
      </c>
      <c r="CQ149" s="71">
        <v>0</v>
      </c>
      <c r="CR149" s="71">
        <f t="shared" si="154"/>
        <v>0</v>
      </c>
      <c r="CS149" s="71">
        <v>0</v>
      </c>
      <c r="CT149" s="71">
        <v>0</v>
      </c>
      <c r="CU149" s="71">
        <v>0</v>
      </c>
      <c r="CV149" s="71">
        <v>0</v>
      </c>
      <c r="CW149" s="71">
        <f t="shared" si="155"/>
        <v>0</v>
      </c>
      <c r="CX149" s="71">
        <v>0</v>
      </c>
      <c r="CY149" s="71">
        <v>0</v>
      </c>
      <c r="CZ149" s="71">
        <v>0</v>
      </c>
      <c r="DA149" s="71">
        <v>0</v>
      </c>
      <c r="DB149" s="71">
        <f t="shared" si="156"/>
        <v>0</v>
      </c>
      <c r="DC149" s="71">
        <v>0</v>
      </c>
      <c r="DD149" s="71">
        <v>0</v>
      </c>
      <c r="DE149" s="71">
        <v>0</v>
      </c>
      <c r="DF149" s="71">
        <v>0</v>
      </c>
      <c r="DG149" s="71">
        <f t="shared" si="157"/>
        <v>0</v>
      </c>
      <c r="DH149" s="71">
        <v>0</v>
      </c>
      <c r="DI149" s="71">
        <v>0</v>
      </c>
      <c r="DJ149" s="71">
        <v>0</v>
      </c>
      <c r="DK149" s="71">
        <v>0</v>
      </c>
      <c r="DL149" s="68">
        <f t="shared" si="158"/>
        <v>0</v>
      </c>
      <c r="DM149" s="68">
        <v>0</v>
      </c>
      <c r="DN149" s="68">
        <v>0</v>
      </c>
      <c r="DO149" s="68">
        <v>0</v>
      </c>
      <c r="DP149" s="68">
        <v>0</v>
      </c>
      <c r="DQ149" s="68">
        <f t="shared" si="159"/>
        <v>0</v>
      </c>
      <c r="DR149" s="68">
        <v>0</v>
      </c>
      <c r="DS149" s="68">
        <v>0</v>
      </c>
      <c r="DT149" s="68">
        <v>0</v>
      </c>
      <c r="DU149" s="68">
        <v>0</v>
      </c>
      <c r="ES149" s="50"/>
      <c r="ET149" s="50"/>
      <c r="EU149" s="50"/>
      <c r="EV149" s="50"/>
      <c r="EW149" s="50"/>
      <c r="EX149" s="50"/>
      <c r="EY149" s="50"/>
      <c r="EZ149" s="50"/>
      <c r="FA149" s="50"/>
      <c r="FB149" s="50"/>
      <c r="FC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73"/>
      <c r="C150" s="4" t="s">
        <v>281</v>
      </c>
      <c r="D150" s="41">
        <f t="shared" si="134"/>
        <v>0</v>
      </c>
      <c r="E150" s="59">
        <f t="shared" si="135"/>
        <v>0</v>
      </c>
      <c r="F150" s="71">
        <f t="shared" si="136"/>
        <v>0</v>
      </c>
      <c r="G150" s="71">
        <v>0</v>
      </c>
      <c r="H150" s="71">
        <v>0</v>
      </c>
      <c r="I150" s="71">
        <v>0</v>
      </c>
      <c r="J150" s="71">
        <v>0</v>
      </c>
      <c r="K150" s="71">
        <f t="shared" si="137"/>
        <v>0</v>
      </c>
      <c r="L150" s="71">
        <v>0</v>
      </c>
      <c r="M150" s="71">
        <v>0</v>
      </c>
      <c r="N150" s="71">
        <v>0</v>
      </c>
      <c r="O150" s="71">
        <v>0</v>
      </c>
      <c r="P150" s="71">
        <f t="shared" si="138"/>
        <v>0</v>
      </c>
      <c r="Q150" s="71">
        <v>0</v>
      </c>
      <c r="R150" s="71">
        <v>0</v>
      </c>
      <c r="S150" s="71">
        <v>0</v>
      </c>
      <c r="T150" s="71">
        <v>0</v>
      </c>
      <c r="U150" s="71">
        <f t="shared" si="139"/>
        <v>0</v>
      </c>
      <c r="V150" s="71">
        <v>0</v>
      </c>
      <c r="W150" s="71">
        <v>0</v>
      </c>
      <c r="X150" s="71">
        <v>0</v>
      </c>
      <c r="Y150" s="71">
        <v>0</v>
      </c>
      <c r="Z150" s="71">
        <f t="shared" si="140"/>
        <v>0</v>
      </c>
      <c r="AA150" s="71">
        <v>0</v>
      </c>
      <c r="AB150" s="71">
        <v>0</v>
      </c>
      <c r="AC150" s="71">
        <v>0</v>
      </c>
      <c r="AD150" s="71">
        <v>0</v>
      </c>
      <c r="AE150" s="71">
        <f t="shared" si="141"/>
        <v>0</v>
      </c>
      <c r="AF150" s="71">
        <v>0</v>
      </c>
      <c r="AG150" s="71">
        <v>0</v>
      </c>
      <c r="AH150" s="71">
        <v>0</v>
      </c>
      <c r="AI150" s="71">
        <v>0</v>
      </c>
      <c r="AJ150" s="71">
        <f t="shared" si="142"/>
        <v>0</v>
      </c>
      <c r="AK150" s="71">
        <v>0</v>
      </c>
      <c r="AL150" s="71">
        <v>0</v>
      </c>
      <c r="AM150" s="71">
        <v>0</v>
      </c>
      <c r="AN150" s="71">
        <v>0</v>
      </c>
      <c r="AO150" s="71">
        <f t="shared" si="143"/>
        <v>0</v>
      </c>
      <c r="AP150" s="71">
        <v>0</v>
      </c>
      <c r="AQ150" s="71">
        <v>0</v>
      </c>
      <c r="AR150" s="71">
        <v>0</v>
      </c>
      <c r="AS150" s="71">
        <v>0</v>
      </c>
      <c r="AT150" s="71">
        <f t="shared" si="144"/>
        <v>0</v>
      </c>
      <c r="AU150" s="71">
        <v>0</v>
      </c>
      <c r="AV150" s="71">
        <v>0</v>
      </c>
      <c r="AW150" s="71">
        <v>0</v>
      </c>
      <c r="AX150" s="71">
        <v>0</v>
      </c>
      <c r="AY150" s="71">
        <f t="shared" si="145"/>
        <v>0</v>
      </c>
      <c r="AZ150" s="71">
        <v>0</v>
      </c>
      <c r="BA150" s="71">
        <v>0</v>
      </c>
      <c r="BB150" s="71">
        <v>0</v>
      </c>
      <c r="BC150" s="71">
        <v>0</v>
      </c>
      <c r="BD150" s="71">
        <f t="shared" si="146"/>
        <v>0</v>
      </c>
      <c r="BE150" s="71">
        <v>0</v>
      </c>
      <c r="BF150" s="71">
        <v>0</v>
      </c>
      <c r="BG150" s="71">
        <v>0</v>
      </c>
      <c r="BH150" s="71">
        <v>0</v>
      </c>
      <c r="BI150" s="71">
        <f t="shared" si="147"/>
        <v>0</v>
      </c>
      <c r="BJ150" s="71">
        <v>0</v>
      </c>
      <c r="BK150" s="71">
        <v>0</v>
      </c>
      <c r="BL150" s="71">
        <v>0</v>
      </c>
      <c r="BM150" s="71">
        <v>0</v>
      </c>
      <c r="BN150" s="71">
        <f t="shared" si="148"/>
        <v>0</v>
      </c>
      <c r="BO150" s="71">
        <v>0</v>
      </c>
      <c r="BP150" s="71">
        <v>0</v>
      </c>
      <c r="BQ150" s="71">
        <v>0</v>
      </c>
      <c r="BR150" s="71">
        <v>0</v>
      </c>
      <c r="BS150" s="71">
        <f t="shared" si="149"/>
        <v>0</v>
      </c>
      <c r="BT150" s="71">
        <v>0</v>
      </c>
      <c r="BU150" s="71">
        <v>0</v>
      </c>
      <c r="BV150" s="71">
        <v>0</v>
      </c>
      <c r="BW150" s="71">
        <v>0</v>
      </c>
      <c r="BX150" s="71">
        <f t="shared" si="150"/>
        <v>0</v>
      </c>
      <c r="BY150" s="71">
        <v>0</v>
      </c>
      <c r="BZ150" s="71">
        <v>0</v>
      </c>
      <c r="CA150" s="71">
        <v>0</v>
      </c>
      <c r="CB150" s="71">
        <v>0</v>
      </c>
      <c r="CC150" s="71">
        <f t="shared" si="151"/>
        <v>0</v>
      </c>
      <c r="CD150" s="71">
        <v>0</v>
      </c>
      <c r="CE150" s="71">
        <v>0</v>
      </c>
      <c r="CF150" s="71">
        <v>0</v>
      </c>
      <c r="CG150" s="71">
        <v>0</v>
      </c>
      <c r="CH150" s="71">
        <f t="shared" si="152"/>
        <v>0</v>
      </c>
      <c r="CI150" s="71">
        <v>0</v>
      </c>
      <c r="CJ150" s="71">
        <v>0</v>
      </c>
      <c r="CK150" s="71">
        <v>0</v>
      </c>
      <c r="CL150" s="71">
        <v>0</v>
      </c>
      <c r="CM150" s="71">
        <f t="shared" si="153"/>
        <v>0</v>
      </c>
      <c r="CN150" s="71">
        <v>0</v>
      </c>
      <c r="CO150" s="71">
        <v>0</v>
      </c>
      <c r="CP150" s="71">
        <v>0</v>
      </c>
      <c r="CQ150" s="71">
        <v>0</v>
      </c>
      <c r="CR150" s="71">
        <f t="shared" si="154"/>
        <v>0</v>
      </c>
      <c r="CS150" s="71">
        <v>0</v>
      </c>
      <c r="CT150" s="71">
        <v>0</v>
      </c>
      <c r="CU150" s="71">
        <v>0</v>
      </c>
      <c r="CV150" s="71">
        <v>0</v>
      </c>
      <c r="CW150" s="71">
        <f t="shared" si="155"/>
        <v>0</v>
      </c>
      <c r="CX150" s="71">
        <v>0</v>
      </c>
      <c r="CY150" s="71">
        <v>0</v>
      </c>
      <c r="CZ150" s="71">
        <v>0</v>
      </c>
      <c r="DA150" s="71">
        <v>0</v>
      </c>
      <c r="DB150" s="71">
        <f t="shared" si="156"/>
        <v>0</v>
      </c>
      <c r="DC150" s="71">
        <v>0</v>
      </c>
      <c r="DD150" s="71">
        <v>0</v>
      </c>
      <c r="DE150" s="71">
        <v>0</v>
      </c>
      <c r="DF150" s="71">
        <v>0</v>
      </c>
      <c r="DG150" s="71">
        <f t="shared" si="157"/>
        <v>0</v>
      </c>
      <c r="DH150" s="71">
        <v>0</v>
      </c>
      <c r="DI150" s="71">
        <v>0</v>
      </c>
      <c r="DJ150" s="71">
        <v>0</v>
      </c>
      <c r="DK150" s="71">
        <v>0</v>
      </c>
      <c r="DL150" s="68">
        <f t="shared" si="158"/>
        <v>0</v>
      </c>
      <c r="DM150" s="68">
        <v>0</v>
      </c>
      <c r="DN150" s="68">
        <v>0</v>
      </c>
      <c r="DO150" s="68">
        <v>0</v>
      </c>
      <c r="DP150" s="68">
        <v>0</v>
      </c>
      <c r="DQ150" s="68">
        <f t="shared" si="159"/>
        <v>0</v>
      </c>
      <c r="DR150" s="68">
        <v>0</v>
      </c>
      <c r="DS150" s="68">
        <v>0</v>
      </c>
      <c r="DT150" s="68">
        <v>0</v>
      </c>
      <c r="DU150" s="68">
        <v>0</v>
      </c>
      <c r="ES150" s="50"/>
      <c r="ET150" s="50"/>
      <c r="EU150" s="50"/>
      <c r="EV150" s="50"/>
      <c r="EW150" s="50"/>
      <c r="EX150" s="50"/>
      <c r="EY150" s="50"/>
      <c r="EZ150" s="50"/>
      <c r="FA150" s="50"/>
      <c r="FB150" s="50"/>
      <c r="FC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73"/>
      <c r="C151" s="4" t="s">
        <v>282</v>
      </c>
      <c r="D151" s="41">
        <f t="shared" si="134"/>
        <v>0</v>
      </c>
      <c r="E151" s="59">
        <f t="shared" si="135"/>
        <v>0</v>
      </c>
      <c r="F151" s="71">
        <f t="shared" si="136"/>
        <v>0</v>
      </c>
      <c r="G151" s="71">
        <v>0</v>
      </c>
      <c r="H151" s="71">
        <v>0</v>
      </c>
      <c r="I151" s="71">
        <v>0</v>
      </c>
      <c r="J151" s="71">
        <v>0</v>
      </c>
      <c r="K151" s="71">
        <f t="shared" si="137"/>
        <v>0</v>
      </c>
      <c r="L151" s="71">
        <v>0</v>
      </c>
      <c r="M151" s="71">
        <v>0</v>
      </c>
      <c r="N151" s="71">
        <v>0</v>
      </c>
      <c r="O151" s="71">
        <v>0</v>
      </c>
      <c r="P151" s="71">
        <f t="shared" si="138"/>
        <v>0</v>
      </c>
      <c r="Q151" s="71">
        <v>0</v>
      </c>
      <c r="R151" s="71">
        <v>0</v>
      </c>
      <c r="S151" s="71">
        <v>0</v>
      </c>
      <c r="T151" s="71">
        <v>0</v>
      </c>
      <c r="U151" s="71">
        <f t="shared" si="139"/>
        <v>0</v>
      </c>
      <c r="V151" s="71">
        <v>0</v>
      </c>
      <c r="W151" s="71">
        <v>0</v>
      </c>
      <c r="X151" s="71">
        <v>0</v>
      </c>
      <c r="Y151" s="71">
        <v>0</v>
      </c>
      <c r="Z151" s="71">
        <f t="shared" si="140"/>
        <v>0</v>
      </c>
      <c r="AA151" s="71">
        <v>0</v>
      </c>
      <c r="AB151" s="71">
        <v>0</v>
      </c>
      <c r="AC151" s="71">
        <v>0</v>
      </c>
      <c r="AD151" s="71">
        <v>0</v>
      </c>
      <c r="AE151" s="71">
        <f t="shared" si="141"/>
        <v>0</v>
      </c>
      <c r="AF151" s="71">
        <v>0</v>
      </c>
      <c r="AG151" s="71">
        <v>0</v>
      </c>
      <c r="AH151" s="71">
        <v>0</v>
      </c>
      <c r="AI151" s="71">
        <v>0</v>
      </c>
      <c r="AJ151" s="71">
        <f t="shared" si="142"/>
        <v>0</v>
      </c>
      <c r="AK151" s="71">
        <v>0</v>
      </c>
      <c r="AL151" s="71">
        <v>0</v>
      </c>
      <c r="AM151" s="71">
        <v>0</v>
      </c>
      <c r="AN151" s="71">
        <v>0</v>
      </c>
      <c r="AO151" s="71">
        <f t="shared" si="143"/>
        <v>0</v>
      </c>
      <c r="AP151" s="71">
        <v>0</v>
      </c>
      <c r="AQ151" s="71">
        <v>0</v>
      </c>
      <c r="AR151" s="71">
        <v>0</v>
      </c>
      <c r="AS151" s="71">
        <v>0</v>
      </c>
      <c r="AT151" s="71">
        <f t="shared" si="144"/>
        <v>0</v>
      </c>
      <c r="AU151" s="71">
        <v>0</v>
      </c>
      <c r="AV151" s="71">
        <v>0</v>
      </c>
      <c r="AW151" s="71">
        <v>0</v>
      </c>
      <c r="AX151" s="71">
        <v>0</v>
      </c>
      <c r="AY151" s="71">
        <f t="shared" si="145"/>
        <v>0</v>
      </c>
      <c r="AZ151" s="71">
        <v>0</v>
      </c>
      <c r="BA151" s="71">
        <v>0</v>
      </c>
      <c r="BB151" s="71">
        <v>0</v>
      </c>
      <c r="BC151" s="71">
        <v>0</v>
      </c>
      <c r="BD151" s="71">
        <f t="shared" si="146"/>
        <v>0</v>
      </c>
      <c r="BE151" s="71">
        <v>0</v>
      </c>
      <c r="BF151" s="71">
        <v>0</v>
      </c>
      <c r="BG151" s="71">
        <v>0</v>
      </c>
      <c r="BH151" s="71">
        <v>0</v>
      </c>
      <c r="BI151" s="71">
        <f t="shared" si="147"/>
        <v>0</v>
      </c>
      <c r="BJ151" s="71">
        <v>0</v>
      </c>
      <c r="BK151" s="71">
        <v>0</v>
      </c>
      <c r="BL151" s="71">
        <v>0</v>
      </c>
      <c r="BM151" s="71">
        <v>0</v>
      </c>
      <c r="BN151" s="71">
        <f t="shared" si="148"/>
        <v>0</v>
      </c>
      <c r="BO151" s="71">
        <v>0</v>
      </c>
      <c r="BP151" s="71">
        <v>0</v>
      </c>
      <c r="BQ151" s="71">
        <v>0</v>
      </c>
      <c r="BR151" s="71">
        <v>0</v>
      </c>
      <c r="BS151" s="71">
        <f t="shared" si="149"/>
        <v>0</v>
      </c>
      <c r="BT151" s="71">
        <v>0</v>
      </c>
      <c r="BU151" s="71">
        <v>0</v>
      </c>
      <c r="BV151" s="71">
        <v>0</v>
      </c>
      <c r="BW151" s="71">
        <v>0</v>
      </c>
      <c r="BX151" s="71">
        <f t="shared" si="150"/>
        <v>0</v>
      </c>
      <c r="BY151" s="71">
        <v>0</v>
      </c>
      <c r="BZ151" s="71">
        <v>0</v>
      </c>
      <c r="CA151" s="71">
        <v>0</v>
      </c>
      <c r="CB151" s="71">
        <v>0</v>
      </c>
      <c r="CC151" s="71">
        <f t="shared" si="151"/>
        <v>0</v>
      </c>
      <c r="CD151" s="71">
        <v>0</v>
      </c>
      <c r="CE151" s="71">
        <v>0</v>
      </c>
      <c r="CF151" s="71">
        <v>0</v>
      </c>
      <c r="CG151" s="71">
        <v>0</v>
      </c>
      <c r="CH151" s="71">
        <f t="shared" si="152"/>
        <v>0</v>
      </c>
      <c r="CI151" s="71">
        <v>0</v>
      </c>
      <c r="CJ151" s="71">
        <v>0</v>
      </c>
      <c r="CK151" s="71">
        <v>0</v>
      </c>
      <c r="CL151" s="71">
        <v>0</v>
      </c>
      <c r="CM151" s="71">
        <f t="shared" si="153"/>
        <v>0</v>
      </c>
      <c r="CN151" s="71">
        <v>0</v>
      </c>
      <c r="CO151" s="71">
        <v>0</v>
      </c>
      <c r="CP151" s="71">
        <v>0</v>
      </c>
      <c r="CQ151" s="71">
        <v>0</v>
      </c>
      <c r="CR151" s="71">
        <f t="shared" si="154"/>
        <v>0</v>
      </c>
      <c r="CS151" s="71">
        <v>0</v>
      </c>
      <c r="CT151" s="71">
        <v>0</v>
      </c>
      <c r="CU151" s="71">
        <v>0</v>
      </c>
      <c r="CV151" s="71">
        <v>0</v>
      </c>
      <c r="CW151" s="71">
        <f t="shared" si="155"/>
        <v>0</v>
      </c>
      <c r="CX151" s="71">
        <v>0</v>
      </c>
      <c r="CY151" s="71">
        <v>0</v>
      </c>
      <c r="CZ151" s="71">
        <v>0</v>
      </c>
      <c r="DA151" s="71">
        <v>0</v>
      </c>
      <c r="DB151" s="71">
        <f t="shared" si="156"/>
        <v>0</v>
      </c>
      <c r="DC151" s="71">
        <v>0</v>
      </c>
      <c r="DD151" s="71">
        <v>0</v>
      </c>
      <c r="DE151" s="71">
        <v>0</v>
      </c>
      <c r="DF151" s="71">
        <v>0</v>
      </c>
      <c r="DG151" s="71">
        <f t="shared" si="157"/>
        <v>0</v>
      </c>
      <c r="DH151" s="71">
        <v>0</v>
      </c>
      <c r="DI151" s="71">
        <v>0</v>
      </c>
      <c r="DJ151" s="71">
        <v>0</v>
      </c>
      <c r="DK151" s="71">
        <v>0</v>
      </c>
      <c r="DL151" s="68">
        <f t="shared" si="158"/>
        <v>0</v>
      </c>
      <c r="DM151" s="68">
        <v>0</v>
      </c>
      <c r="DN151" s="68">
        <v>0</v>
      </c>
      <c r="DO151" s="68">
        <v>0</v>
      </c>
      <c r="DP151" s="68">
        <v>0</v>
      </c>
      <c r="DQ151" s="68">
        <f t="shared" si="159"/>
        <v>0</v>
      </c>
      <c r="DR151" s="68">
        <v>0</v>
      </c>
      <c r="DS151" s="68">
        <v>0</v>
      </c>
      <c r="DT151" s="68">
        <v>0</v>
      </c>
      <c r="DU151" s="68">
        <v>0</v>
      </c>
      <c r="ES151" s="50"/>
      <c r="ET151" s="50"/>
      <c r="EU151" s="50"/>
      <c r="EV151" s="50"/>
      <c r="EW151" s="50"/>
      <c r="EX151" s="50"/>
      <c r="EY151" s="50"/>
      <c r="EZ151" s="50"/>
      <c r="FA151" s="50"/>
      <c r="FB151" s="50"/>
      <c r="FC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73"/>
      <c r="C152" s="4" t="s">
        <v>283</v>
      </c>
      <c r="D152" s="41">
        <f t="shared" si="134"/>
        <v>0</v>
      </c>
      <c r="E152" s="59">
        <f t="shared" si="135"/>
        <v>0</v>
      </c>
      <c r="F152" s="71">
        <f t="shared" si="136"/>
        <v>0</v>
      </c>
      <c r="G152" s="71">
        <v>0</v>
      </c>
      <c r="H152" s="71">
        <v>0</v>
      </c>
      <c r="I152" s="71">
        <v>0</v>
      </c>
      <c r="J152" s="71">
        <v>0</v>
      </c>
      <c r="K152" s="71">
        <f t="shared" si="137"/>
        <v>0</v>
      </c>
      <c r="L152" s="71">
        <v>0</v>
      </c>
      <c r="M152" s="71">
        <v>0</v>
      </c>
      <c r="N152" s="71">
        <v>0</v>
      </c>
      <c r="O152" s="71">
        <v>0</v>
      </c>
      <c r="P152" s="71">
        <f t="shared" si="138"/>
        <v>0</v>
      </c>
      <c r="Q152" s="71">
        <v>0</v>
      </c>
      <c r="R152" s="71">
        <v>0</v>
      </c>
      <c r="S152" s="71">
        <v>0</v>
      </c>
      <c r="T152" s="71">
        <v>0</v>
      </c>
      <c r="U152" s="71">
        <f t="shared" si="139"/>
        <v>0</v>
      </c>
      <c r="V152" s="71">
        <v>0</v>
      </c>
      <c r="W152" s="71">
        <v>0</v>
      </c>
      <c r="X152" s="71">
        <v>0</v>
      </c>
      <c r="Y152" s="71">
        <v>0</v>
      </c>
      <c r="Z152" s="71">
        <f t="shared" si="140"/>
        <v>0</v>
      </c>
      <c r="AA152" s="71">
        <v>0</v>
      </c>
      <c r="AB152" s="71">
        <v>0</v>
      </c>
      <c r="AC152" s="71">
        <v>0</v>
      </c>
      <c r="AD152" s="71">
        <v>0</v>
      </c>
      <c r="AE152" s="71">
        <f t="shared" si="141"/>
        <v>0</v>
      </c>
      <c r="AF152" s="71">
        <v>0</v>
      </c>
      <c r="AG152" s="71">
        <v>0</v>
      </c>
      <c r="AH152" s="71">
        <v>0</v>
      </c>
      <c r="AI152" s="71">
        <v>0</v>
      </c>
      <c r="AJ152" s="71">
        <f t="shared" si="142"/>
        <v>0</v>
      </c>
      <c r="AK152" s="71">
        <v>0</v>
      </c>
      <c r="AL152" s="71">
        <v>0</v>
      </c>
      <c r="AM152" s="71">
        <v>0</v>
      </c>
      <c r="AN152" s="71">
        <v>0</v>
      </c>
      <c r="AO152" s="71">
        <f t="shared" si="143"/>
        <v>0</v>
      </c>
      <c r="AP152" s="71">
        <v>0</v>
      </c>
      <c r="AQ152" s="71">
        <v>0</v>
      </c>
      <c r="AR152" s="71">
        <v>0</v>
      </c>
      <c r="AS152" s="71">
        <v>0</v>
      </c>
      <c r="AT152" s="71">
        <f t="shared" si="144"/>
        <v>0</v>
      </c>
      <c r="AU152" s="71">
        <v>0</v>
      </c>
      <c r="AV152" s="71">
        <v>0</v>
      </c>
      <c r="AW152" s="71">
        <v>0</v>
      </c>
      <c r="AX152" s="71">
        <v>0</v>
      </c>
      <c r="AY152" s="71">
        <f t="shared" si="145"/>
        <v>0</v>
      </c>
      <c r="AZ152" s="71">
        <v>0</v>
      </c>
      <c r="BA152" s="71">
        <v>0</v>
      </c>
      <c r="BB152" s="71">
        <v>0</v>
      </c>
      <c r="BC152" s="71">
        <v>0</v>
      </c>
      <c r="BD152" s="71">
        <f t="shared" si="146"/>
        <v>0</v>
      </c>
      <c r="BE152" s="71">
        <v>0</v>
      </c>
      <c r="BF152" s="71">
        <v>0</v>
      </c>
      <c r="BG152" s="71">
        <v>0</v>
      </c>
      <c r="BH152" s="71">
        <v>0</v>
      </c>
      <c r="BI152" s="71">
        <f t="shared" si="147"/>
        <v>0</v>
      </c>
      <c r="BJ152" s="71">
        <v>0</v>
      </c>
      <c r="BK152" s="71">
        <v>0</v>
      </c>
      <c r="BL152" s="71">
        <v>0</v>
      </c>
      <c r="BM152" s="71">
        <v>0</v>
      </c>
      <c r="BN152" s="71">
        <f t="shared" si="148"/>
        <v>0</v>
      </c>
      <c r="BO152" s="71">
        <v>0</v>
      </c>
      <c r="BP152" s="71">
        <v>0</v>
      </c>
      <c r="BQ152" s="71">
        <v>0</v>
      </c>
      <c r="BR152" s="71">
        <v>0</v>
      </c>
      <c r="BS152" s="71">
        <f t="shared" si="149"/>
        <v>0</v>
      </c>
      <c r="BT152" s="71">
        <v>0</v>
      </c>
      <c r="BU152" s="71">
        <v>0</v>
      </c>
      <c r="BV152" s="71">
        <v>0</v>
      </c>
      <c r="BW152" s="71">
        <v>0</v>
      </c>
      <c r="BX152" s="71">
        <f t="shared" si="150"/>
        <v>0</v>
      </c>
      <c r="BY152" s="71">
        <v>0</v>
      </c>
      <c r="BZ152" s="71">
        <v>0</v>
      </c>
      <c r="CA152" s="71">
        <v>0</v>
      </c>
      <c r="CB152" s="71">
        <v>0</v>
      </c>
      <c r="CC152" s="71">
        <f t="shared" si="151"/>
        <v>0</v>
      </c>
      <c r="CD152" s="71">
        <v>0</v>
      </c>
      <c r="CE152" s="71">
        <v>0</v>
      </c>
      <c r="CF152" s="71">
        <v>0</v>
      </c>
      <c r="CG152" s="71">
        <v>0</v>
      </c>
      <c r="CH152" s="71">
        <f t="shared" si="152"/>
        <v>0</v>
      </c>
      <c r="CI152" s="71">
        <v>0</v>
      </c>
      <c r="CJ152" s="71">
        <v>0</v>
      </c>
      <c r="CK152" s="71">
        <v>0</v>
      </c>
      <c r="CL152" s="71">
        <v>0</v>
      </c>
      <c r="CM152" s="71">
        <f t="shared" si="153"/>
        <v>0</v>
      </c>
      <c r="CN152" s="71">
        <v>0</v>
      </c>
      <c r="CO152" s="71">
        <v>0</v>
      </c>
      <c r="CP152" s="71">
        <v>0</v>
      </c>
      <c r="CQ152" s="71">
        <v>0</v>
      </c>
      <c r="CR152" s="71">
        <f t="shared" si="154"/>
        <v>0</v>
      </c>
      <c r="CS152" s="71">
        <v>0</v>
      </c>
      <c r="CT152" s="71">
        <v>0</v>
      </c>
      <c r="CU152" s="71">
        <v>0</v>
      </c>
      <c r="CV152" s="71">
        <v>0</v>
      </c>
      <c r="CW152" s="71">
        <f t="shared" si="155"/>
        <v>0</v>
      </c>
      <c r="CX152" s="71">
        <v>0</v>
      </c>
      <c r="CY152" s="71">
        <v>0</v>
      </c>
      <c r="CZ152" s="71">
        <v>0</v>
      </c>
      <c r="DA152" s="71">
        <v>0</v>
      </c>
      <c r="DB152" s="71">
        <f t="shared" si="156"/>
        <v>0</v>
      </c>
      <c r="DC152" s="71">
        <v>0</v>
      </c>
      <c r="DD152" s="71">
        <v>0</v>
      </c>
      <c r="DE152" s="71">
        <v>0</v>
      </c>
      <c r="DF152" s="71">
        <v>0</v>
      </c>
      <c r="DG152" s="71">
        <f t="shared" si="157"/>
        <v>0</v>
      </c>
      <c r="DH152" s="71">
        <v>0</v>
      </c>
      <c r="DI152" s="71">
        <v>0</v>
      </c>
      <c r="DJ152" s="71">
        <v>0</v>
      </c>
      <c r="DK152" s="71">
        <v>0</v>
      </c>
      <c r="DL152" s="68">
        <f t="shared" si="158"/>
        <v>0</v>
      </c>
      <c r="DM152" s="68">
        <v>0</v>
      </c>
      <c r="DN152" s="68">
        <v>0</v>
      </c>
      <c r="DO152" s="68">
        <v>0</v>
      </c>
      <c r="DP152" s="68">
        <v>0</v>
      </c>
      <c r="DQ152" s="68">
        <f t="shared" si="159"/>
        <v>0</v>
      </c>
      <c r="DR152" s="68">
        <v>0</v>
      </c>
      <c r="DS152" s="68">
        <v>0</v>
      </c>
      <c r="DT152" s="68">
        <v>0</v>
      </c>
      <c r="DU152" s="68">
        <v>0</v>
      </c>
      <c r="ES152" s="50"/>
      <c r="ET152" s="50"/>
      <c r="EU152" s="50"/>
      <c r="EV152" s="50"/>
      <c r="EW152" s="50"/>
      <c r="EX152" s="50"/>
      <c r="EY152" s="50"/>
      <c r="EZ152" s="50"/>
      <c r="FA152" s="50"/>
      <c r="FB152" s="50"/>
      <c r="FC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73"/>
      <c r="C153" s="4" t="s">
        <v>284</v>
      </c>
      <c r="D153" s="41">
        <f t="shared" si="134"/>
        <v>25</v>
      </c>
      <c r="E153" s="59">
        <f t="shared" si="135"/>
        <v>49134</v>
      </c>
      <c r="F153" s="71">
        <f t="shared" si="136"/>
        <v>7</v>
      </c>
      <c r="G153" s="71">
        <v>7</v>
      </c>
      <c r="H153" s="71">
        <v>0</v>
      </c>
      <c r="I153" s="71">
        <v>0</v>
      </c>
      <c r="J153" s="71">
        <v>0</v>
      </c>
      <c r="K153" s="71">
        <f t="shared" si="137"/>
        <v>10179</v>
      </c>
      <c r="L153" s="71">
        <v>10179</v>
      </c>
      <c r="M153" s="71">
        <v>0</v>
      </c>
      <c r="N153" s="71">
        <v>0</v>
      </c>
      <c r="O153" s="71">
        <v>0</v>
      </c>
      <c r="P153" s="71">
        <f t="shared" si="138"/>
        <v>0</v>
      </c>
      <c r="Q153" s="71">
        <v>0</v>
      </c>
      <c r="R153" s="71">
        <v>0</v>
      </c>
      <c r="S153" s="71">
        <v>0</v>
      </c>
      <c r="T153" s="71">
        <v>0</v>
      </c>
      <c r="U153" s="71">
        <f t="shared" si="139"/>
        <v>0</v>
      </c>
      <c r="V153" s="71">
        <v>0</v>
      </c>
      <c r="W153" s="71">
        <v>0</v>
      </c>
      <c r="X153" s="71">
        <v>0</v>
      </c>
      <c r="Y153" s="71">
        <v>0</v>
      </c>
      <c r="Z153" s="71">
        <f t="shared" si="140"/>
        <v>0</v>
      </c>
      <c r="AA153" s="71">
        <v>0</v>
      </c>
      <c r="AB153" s="71">
        <v>0</v>
      </c>
      <c r="AC153" s="71">
        <v>0</v>
      </c>
      <c r="AD153" s="71">
        <v>0</v>
      </c>
      <c r="AE153" s="71">
        <f t="shared" si="141"/>
        <v>0</v>
      </c>
      <c r="AF153" s="71">
        <v>0</v>
      </c>
      <c r="AG153" s="71">
        <v>0</v>
      </c>
      <c r="AH153" s="71">
        <v>0</v>
      </c>
      <c r="AI153" s="71">
        <v>0</v>
      </c>
      <c r="AJ153" s="71">
        <f t="shared" si="142"/>
        <v>0</v>
      </c>
      <c r="AK153" s="71">
        <v>0</v>
      </c>
      <c r="AL153" s="71">
        <v>0</v>
      </c>
      <c r="AM153" s="71">
        <v>0</v>
      </c>
      <c r="AN153" s="71">
        <v>0</v>
      </c>
      <c r="AO153" s="71">
        <f t="shared" si="143"/>
        <v>0</v>
      </c>
      <c r="AP153" s="71">
        <v>0</v>
      </c>
      <c r="AQ153" s="71">
        <v>0</v>
      </c>
      <c r="AR153" s="71">
        <v>0</v>
      </c>
      <c r="AS153" s="71">
        <v>0</v>
      </c>
      <c r="AT153" s="71">
        <f t="shared" si="144"/>
        <v>0</v>
      </c>
      <c r="AU153" s="71">
        <v>0</v>
      </c>
      <c r="AV153" s="71">
        <v>0</v>
      </c>
      <c r="AW153" s="71">
        <v>0</v>
      </c>
      <c r="AX153" s="71">
        <v>0</v>
      </c>
      <c r="AY153" s="71">
        <f t="shared" si="145"/>
        <v>0</v>
      </c>
      <c r="AZ153" s="71">
        <v>0</v>
      </c>
      <c r="BA153" s="71">
        <v>0</v>
      </c>
      <c r="BB153" s="71">
        <v>0</v>
      </c>
      <c r="BC153" s="71">
        <v>0</v>
      </c>
      <c r="BD153" s="71">
        <f t="shared" si="146"/>
        <v>0</v>
      </c>
      <c r="BE153" s="71">
        <v>0</v>
      </c>
      <c r="BF153" s="71">
        <v>0</v>
      </c>
      <c r="BG153" s="71">
        <v>0</v>
      </c>
      <c r="BH153" s="71">
        <v>0</v>
      </c>
      <c r="BI153" s="71">
        <f t="shared" si="147"/>
        <v>0</v>
      </c>
      <c r="BJ153" s="71">
        <v>0</v>
      </c>
      <c r="BK153" s="71">
        <v>0</v>
      </c>
      <c r="BL153" s="71">
        <v>0</v>
      </c>
      <c r="BM153" s="71">
        <v>0</v>
      </c>
      <c r="BN153" s="71">
        <f t="shared" si="148"/>
        <v>0</v>
      </c>
      <c r="BO153" s="71">
        <v>0</v>
      </c>
      <c r="BP153" s="71">
        <v>0</v>
      </c>
      <c r="BQ153" s="71">
        <v>0</v>
      </c>
      <c r="BR153" s="71">
        <v>0</v>
      </c>
      <c r="BS153" s="71">
        <f t="shared" si="149"/>
        <v>0</v>
      </c>
      <c r="BT153" s="71">
        <v>0</v>
      </c>
      <c r="BU153" s="71">
        <v>0</v>
      </c>
      <c r="BV153" s="71">
        <v>0</v>
      </c>
      <c r="BW153" s="71">
        <v>0</v>
      </c>
      <c r="BX153" s="71">
        <f t="shared" si="150"/>
        <v>13</v>
      </c>
      <c r="BY153" s="71">
        <v>13</v>
      </c>
      <c r="BZ153" s="71">
        <v>0</v>
      </c>
      <c r="CA153" s="71">
        <v>0</v>
      </c>
      <c r="CB153" s="71">
        <v>0</v>
      </c>
      <c r="CC153" s="71">
        <f t="shared" si="151"/>
        <v>35394</v>
      </c>
      <c r="CD153" s="71">
        <v>35394</v>
      </c>
      <c r="CE153" s="71">
        <v>0</v>
      </c>
      <c r="CF153" s="71">
        <v>0</v>
      </c>
      <c r="CG153" s="71">
        <v>0</v>
      </c>
      <c r="CH153" s="71">
        <f t="shared" si="152"/>
        <v>0</v>
      </c>
      <c r="CI153" s="71">
        <v>0</v>
      </c>
      <c r="CJ153" s="71">
        <v>0</v>
      </c>
      <c r="CK153" s="71">
        <v>0</v>
      </c>
      <c r="CL153" s="71">
        <v>0</v>
      </c>
      <c r="CM153" s="71">
        <f t="shared" si="153"/>
        <v>0</v>
      </c>
      <c r="CN153" s="71">
        <v>0</v>
      </c>
      <c r="CO153" s="71">
        <v>0</v>
      </c>
      <c r="CP153" s="71">
        <v>0</v>
      </c>
      <c r="CQ153" s="71">
        <v>0</v>
      </c>
      <c r="CR153" s="71">
        <f t="shared" si="154"/>
        <v>4</v>
      </c>
      <c r="CS153" s="71">
        <v>4</v>
      </c>
      <c r="CT153" s="71">
        <v>0</v>
      </c>
      <c r="CU153" s="71">
        <v>0</v>
      </c>
      <c r="CV153" s="71">
        <v>0</v>
      </c>
      <c r="CW153" s="71">
        <f t="shared" si="155"/>
        <v>2870</v>
      </c>
      <c r="CX153" s="71">
        <v>2870</v>
      </c>
      <c r="CY153" s="71">
        <v>0</v>
      </c>
      <c r="CZ153" s="71">
        <v>0</v>
      </c>
      <c r="DA153" s="71">
        <v>0</v>
      </c>
      <c r="DB153" s="71">
        <f t="shared" si="156"/>
        <v>1</v>
      </c>
      <c r="DC153" s="71">
        <v>1</v>
      </c>
      <c r="DD153" s="71">
        <v>0</v>
      </c>
      <c r="DE153" s="71">
        <v>0</v>
      </c>
      <c r="DF153" s="71">
        <v>0</v>
      </c>
      <c r="DG153" s="71">
        <f t="shared" si="157"/>
        <v>691</v>
      </c>
      <c r="DH153" s="71">
        <v>691</v>
      </c>
      <c r="DI153" s="71">
        <v>0</v>
      </c>
      <c r="DJ153" s="71">
        <v>0</v>
      </c>
      <c r="DK153" s="71">
        <v>0</v>
      </c>
      <c r="DL153" s="68">
        <f t="shared" si="158"/>
        <v>0</v>
      </c>
      <c r="DM153" s="68">
        <v>0</v>
      </c>
      <c r="DN153" s="68">
        <v>0</v>
      </c>
      <c r="DO153" s="68">
        <v>0</v>
      </c>
      <c r="DP153" s="68">
        <v>0</v>
      </c>
      <c r="DQ153" s="68">
        <f t="shared" si="159"/>
        <v>0</v>
      </c>
      <c r="DR153" s="68">
        <v>0</v>
      </c>
      <c r="DS153" s="68">
        <v>0</v>
      </c>
      <c r="DT153" s="68">
        <v>0</v>
      </c>
      <c r="DU153" s="68">
        <v>0</v>
      </c>
      <c r="ES153" s="50"/>
      <c r="ET153" s="50"/>
      <c r="EU153" s="50"/>
      <c r="EV153" s="50"/>
      <c r="EW153" s="50"/>
      <c r="EX153" s="50"/>
      <c r="EY153" s="50"/>
      <c r="EZ153" s="50"/>
      <c r="FA153" s="50"/>
      <c r="FB153" s="50"/>
      <c r="FC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73"/>
      <c r="C154" s="4" t="s">
        <v>285</v>
      </c>
      <c r="D154" s="41">
        <f t="shared" si="134"/>
        <v>33</v>
      </c>
      <c r="E154" s="59">
        <f t="shared" si="135"/>
        <v>110513</v>
      </c>
      <c r="F154" s="71">
        <f t="shared" si="136"/>
        <v>8</v>
      </c>
      <c r="G154" s="71">
        <v>8</v>
      </c>
      <c r="H154" s="71">
        <v>0</v>
      </c>
      <c r="I154" s="71">
        <v>0</v>
      </c>
      <c r="J154" s="71">
        <v>0</v>
      </c>
      <c r="K154" s="71">
        <f t="shared" si="137"/>
        <v>17013</v>
      </c>
      <c r="L154" s="71">
        <v>17013</v>
      </c>
      <c r="M154" s="71">
        <v>0</v>
      </c>
      <c r="N154" s="71">
        <v>0</v>
      </c>
      <c r="O154" s="71">
        <v>0</v>
      </c>
      <c r="P154" s="71">
        <f t="shared" si="138"/>
        <v>0</v>
      </c>
      <c r="Q154" s="71">
        <v>0</v>
      </c>
      <c r="R154" s="71">
        <v>0</v>
      </c>
      <c r="S154" s="71">
        <v>0</v>
      </c>
      <c r="T154" s="71">
        <v>0</v>
      </c>
      <c r="U154" s="71">
        <f t="shared" si="139"/>
        <v>0</v>
      </c>
      <c r="V154" s="71">
        <v>0</v>
      </c>
      <c r="W154" s="71">
        <v>0</v>
      </c>
      <c r="X154" s="71">
        <v>0</v>
      </c>
      <c r="Y154" s="71">
        <v>0</v>
      </c>
      <c r="Z154" s="71">
        <f t="shared" si="140"/>
        <v>0</v>
      </c>
      <c r="AA154" s="71">
        <v>0</v>
      </c>
      <c r="AB154" s="71">
        <v>0</v>
      </c>
      <c r="AC154" s="71">
        <v>0</v>
      </c>
      <c r="AD154" s="71">
        <v>0</v>
      </c>
      <c r="AE154" s="71">
        <f t="shared" si="141"/>
        <v>0</v>
      </c>
      <c r="AF154" s="71">
        <v>0</v>
      </c>
      <c r="AG154" s="71">
        <v>0</v>
      </c>
      <c r="AH154" s="71">
        <v>0</v>
      </c>
      <c r="AI154" s="71">
        <v>0</v>
      </c>
      <c r="AJ154" s="71">
        <f t="shared" si="142"/>
        <v>2</v>
      </c>
      <c r="AK154" s="71">
        <v>2</v>
      </c>
      <c r="AL154" s="71">
        <v>0</v>
      </c>
      <c r="AM154" s="71">
        <v>0</v>
      </c>
      <c r="AN154" s="71">
        <v>0</v>
      </c>
      <c r="AO154" s="71">
        <f t="shared" si="143"/>
        <v>17835</v>
      </c>
      <c r="AP154" s="71">
        <v>17835</v>
      </c>
      <c r="AQ154" s="71">
        <v>0</v>
      </c>
      <c r="AR154" s="71">
        <v>0</v>
      </c>
      <c r="AS154" s="71">
        <v>0</v>
      </c>
      <c r="AT154" s="71">
        <f t="shared" si="144"/>
        <v>1</v>
      </c>
      <c r="AU154" s="71">
        <v>1</v>
      </c>
      <c r="AV154" s="71">
        <v>0</v>
      </c>
      <c r="AW154" s="71">
        <v>0</v>
      </c>
      <c r="AX154" s="71">
        <v>0</v>
      </c>
      <c r="AY154" s="71">
        <f t="shared" si="145"/>
        <v>6189</v>
      </c>
      <c r="AZ154" s="71">
        <v>6189</v>
      </c>
      <c r="BA154" s="71">
        <v>0</v>
      </c>
      <c r="BB154" s="71">
        <v>0</v>
      </c>
      <c r="BC154" s="71">
        <v>0</v>
      </c>
      <c r="BD154" s="71">
        <f t="shared" si="146"/>
        <v>2</v>
      </c>
      <c r="BE154" s="71">
        <v>2</v>
      </c>
      <c r="BF154" s="71">
        <v>0</v>
      </c>
      <c r="BG154" s="71">
        <v>0</v>
      </c>
      <c r="BH154" s="71">
        <v>0</v>
      </c>
      <c r="BI154" s="71">
        <f t="shared" si="147"/>
        <v>13396</v>
      </c>
      <c r="BJ154" s="71">
        <v>13396</v>
      </c>
      <c r="BK154" s="71">
        <v>0</v>
      </c>
      <c r="BL154" s="71">
        <v>0</v>
      </c>
      <c r="BM154" s="71">
        <v>0</v>
      </c>
      <c r="BN154" s="71">
        <f t="shared" si="148"/>
        <v>5</v>
      </c>
      <c r="BO154" s="71">
        <v>5</v>
      </c>
      <c r="BP154" s="71">
        <v>0</v>
      </c>
      <c r="BQ154" s="71">
        <v>0</v>
      </c>
      <c r="BR154" s="71">
        <v>0</v>
      </c>
      <c r="BS154" s="71">
        <f t="shared" si="149"/>
        <v>5280</v>
      </c>
      <c r="BT154" s="71">
        <v>5280</v>
      </c>
      <c r="BU154" s="71">
        <v>0</v>
      </c>
      <c r="BV154" s="71">
        <v>0</v>
      </c>
      <c r="BW154" s="71">
        <v>0</v>
      </c>
      <c r="BX154" s="71">
        <f t="shared" si="150"/>
        <v>8</v>
      </c>
      <c r="BY154" s="71">
        <v>8</v>
      </c>
      <c r="BZ154" s="71">
        <v>0</v>
      </c>
      <c r="CA154" s="71">
        <v>0</v>
      </c>
      <c r="CB154" s="71">
        <v>0</v>
      </c>
      <c r="CC154" s="71">
        <f t="shared" si="151"/>
        <v>25096</v>
      </c>
      <c r="CD154" s="71">
        <v>25096</v>
      </c>
      <c r="CE154" s="71">
        <v>0</v>
      </c>
      <c r="CF154" s="71">
        <v>0</v>
      </c>
      <c r="CG154" s="71">
        <v>0</v>
      </c>
      <c r="CH154" s="71">
        <f t="shared" si="152"/>
        <v>7</v>
      </c>
      <c r="CI154" s="71">
        <v>7</v>
      </c>
      <c r="CJ154" s="71">
        <v>0</v>
      </c>
      <c r="CK154" s="71">
        <v>0</v>
      </c>
      <c r="CL154" s="71">
        <v>0</v>
      </c>
      <c r="CM154" s="71">
        <f t="shared" si="153"/>
        <v>25704</v>
      </c>
      <c r="CN154" s="71">
        <v>25704</v>
      </c>
      <c r="CO154" s="71">
        <v>0</v>
      </c>
      <c r="CP154" s="71">
        <v>0</v>
      </c>
      <c r="CQ154" s="71">
        <v>0</v>
      </c>
      <c r="CR154" s="71">
        <f t="shared" si="154"/>
        <v>0</v>
      </c>
      <c r="CS154" s="71">
        <v>0</v>
      </c>
      <c r="CT154" s="71">
        <v>0</v>
      </c>
      <c r="CU154" s="71">
        <v>0</v>
      </c>
      <c r="CV154" s="71">
        <v>0</v>
      </c>
      <c r="CW154" s="71">
        <f t="shared" si="155"/>
        <v>0</v>
      </c>
      <c r="CX154" s="71">
        <v>0</v>
      </c>
      <c r="CY154" s="71">
        <v>0</v>
      </c>
      <c r="CZ154" s="71">
        <v>0</v>
      </c>
      <c r="DA154" s="71">
        <v>0</v>
      </c>
      <c r="DB154" s="71">
        <f t="shared" si="156"/>
        <v>0</v>
      </c>
      <c r="DC154" s="71">
        <v>0</v>
      </c>
      <c r="DD154" s="71">
        <v>0</v>
      </c>
      <c r="DE154" s="71">
        <v>0</v>
      </c>
      <c r="DF154" s="71">
        <v>0</v>
      </c>
      <c r="DG154" s="71">
        <f t="shared" si="157"/>
        <v>0</v>
      </c>
      <c r="DH154" s="71">
        <v>0</v>
      </c>
      <c r="DI154" s="71">
        <v>0</v>
      </c>
      <c r="DJ154" s="71">
        <v>0</v>
      </c>
      <c r="DK154" s="71">
        <v>0</v>
      </c>
      <c r="DL154" s="68">
        <f t="shared" si="158"/>
        <v>0</v>
      </c>
      <c r="DM154" s="68">
        <v>0</v>
      </c>
      <c r="DN154" s="68">
        <v>0</v>
      </c>
      <c r="DO154" s="68">
        <v>0</v>
      </c>
      <c r="DP154" s="68">
        <v>0</v>
      </c>
      <c r="DQ154" s="68">
        <f t="shared" si="159"/>
        <v>0</v>
      </c>
      <c r="DR154" s="68">
        <v>0</v>
      </c>
      <c r="DS154" s="68">
        <v>0</v>
      </c>
      <c r="DT154" s="68">
        <v>0</v>
      </c>
      <c r="DU154" s="68">
        <v>0</v>
      </c>
      <c r="ES154" s="50"/>
      <c r="ET154" s="50"/>
      <c r="EU154" s="50"/>
      <c r="EV154" s="50"/>
      <c r="EW154" s="50"/>
      <c r="EX154" s="50"/>
      <c r="EY154" s="50"/>
      <c r="EZ154" s="50"/>
      <c r="FA154" s="50"/>
      <c r="FB154" s="50"/>
      <c r="FC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73"/>
      <c r="C155" s="4" t="s">
        <v>286</v>
      </c>
      <c r="D155" s="41">
        <f t="shared" si="134"/>
        <v>0</v>
      </c>
      <c r="E155" s="59">
        <f t="shared" si="135"/>
        <v>0</v>
      </c>
      <c r="F155" s="71">
        <f t="shared" si="136"/>
        <v>0</v>
      </c>
      <c r="G155" s="71">
        <v>0</v>
      </c>
      <c r="H155" s="71">
        <v>0</v>
      </c>
      <c r="I155" s="71">
        <v>0</v>
      </c>
      <c r="J155" s="71">
        <v>0</v>
      </c>
      <c r="K155" s="71">
        <f t="shared" si="137"/>
        <v>0</v>
      </c>
      <c r="L155" s="71">
        <v>0</v>
      </c>
      <c r="M155" s="71">
        <v>0</v>
      </c>
      <c r="N155" s="71">
        <v>0</v>
      </c>
      <c r="O155" s="71">
        <v>0</v>
      </c>
      <c r="P155" s="71">
        <f t="shared" si="138"/>
        <v>0</v>
      </c>
      <c r="Q155" s="71">
        <v>0</v>
      </c>
      <c r="R155" s="71">
        <v>0</v>
      </c>
      <c r="S155" s="71">
        <v>0</v>
      </c>
      <c r="T155" s="71">
        <v>0</v>
      </c>
      <c r="U155" s="71">
        <f t="shared" si="139"/>
        <v>0</v>
      </c>
      <c r="V155" s="71">
        <v>0</v>
      </c>
      <c r="W155" s="71">
        <v>0</v>
      </c>
      <c r="X155" s="71">
        <v>0</v>
      </c>
      <c r="Y155" s="71">
        <v>0</v>
      </c>
      <c r="Z155" s="71">
        <f t="shared" si="140"/>
        <v>0</v>
      </c>
      <c r="AA155" s="71">
        <v>0</v>
      </c>
      <c r="AB155" s="71">
        <v>0</v>
      </c>
      <c r="AC155" s="71">
        <v>0</v>
      </c>
      <c r="AD155" s="71">
        <v>0</v>
      </c>
      <c r="AE155" s="71">
        <f t="shared" si="141"/>
        <v>0</v>
      </c>
      <c r="AF155" s="71">
        <v>0</v>
      </c>
      <c r="AG155" s="71">
        <v>0</v>
      </c>
      <c r="AH155" s="71">
        <v>0</v>
      </c>
      <c r="AI155" s="71">
        <v>0</v>
      </c>
      <c r="AJ155" s="71">
        <f t="shared" si="142"/>
        <v>0</v>
      </c>
      <c r="AK155" s="71">
        <v>0</v>
      </c>
      <c r="AL155" s="71">
        <v>0</v>
      </c>
      <c r="AM155" s="71">
        <v>0</v>
      </c>
      <c r="AN155" s="71">
        <v>0</v>
      </c>
      <c r="AO155" s="71">
        <f t="shared" si="143"/>
        <v>0</v>
      </c>
      <c r="AP155" s="71">
        <v>0</v>
      </c>
      <c r="AQ155" s="71">
        <v>0</v>
      </c>
      <c r="AR155" s="71">
        <v>0</v>
      </c>
      <c r="AS155" s="71">
        <v>0</v>
      </c>
      <c r="AT155" s="71">
        <f t="shared" si="144"/>
        <v>0</v>
      </c>
      <c r="AU155" s="71">
        <v>0</v>
      </c>
      <c r="AV155" s="71">
        <v>0</v>
      </c>
      <c r="AW155" s="71">
        <v>0</v>
      </c>
      <c r="AX155" s="71">
        <v>0</v>
      </c>
      <c r="AY155" s="71">
        <f t="shared" si="145"/>
        <v>0</v>
      </c>
      <c r="AZ155" s="71">
        <v>0</v>
      </c>
      <c r="BA155" s="71">
        <v>0</v>
      </c>
      <c r="BB155" s="71">
        <v>0</v>
      </c>
      <c r="BC155" s="71">
        <v>0</v>
      </c>
      <c r="BD155" s="71">
        <f t="shared" si="146"/>
        <v>0</v>
      </c>
      <c r="BE155" s="71">
        <v>0</v>
      </c>
      <c r="BF155" s="71">
        <v>0</v>
      </c>
      <c r="BG155" s="71">
        <v>0</v>
      </c>
      <c r="BH155" s="71">
        <v>0</v>
      </c>
      <c r="BI155" s="71">
        <f t="shared" si="147"/>
        <v>0</v>
      </c>
      <c r="BJ155" s="71">
        <v>0</v>
      </c>
      <c r="BK155" s="71">
        <v>0</v>
      </c>
      <c r="BL155" s="71">
        <v>0</v>
      </c>
      <c r="BM155" s="71">
        <v>0</v>
      </c>
      <c r="BN155" s="71">
        <f t="shared" si="148"/>
        <v>0</v>
      </c>
      <c r="BO155" s="71">
        <v>0</v>
      </c>
      <c r="BP155" s="71">
        <v>0</v>
      </c>
      <c r="BQ155" s="71">
        <v>0</v>
      </c>
      <c r="BR155" s="71">
        <v>0</v>
      </c>
      <c r="BS155" s="71">
        <f t="shared" si="149"/>
        <v>0</v>
      </c>
      <c r="BT155" s="71">
        <v>0</v>
      </c>
      <c r="BU155" s="71">
        <v>0</v>
      </c>
      <c r="BV155" s="71">
        <v>0</v>
      </c>
      <c r="BW155" s="71">
        <v>0</v>
      </c>
      <c r="BX155" s="71">
        <f t="shared" si="150"/>
        <v>0</v>
      </c>
      <c r="BY155" s="71">
        <v>0</v>
      </c>
      <c r="BZ155" s="71">
        <v>0</v>
      </c>
      <c r="CA155" s="71">
        <v>0</v>
      </c>
      <c r="CB155" s="71">
        <v>0</v>
      </c>
      <c r="CC155" s="71">
        <f t="shared" si="151"/>
        <v>0</v>
      </c>
      <c r="CD155" s="71">
        <v>0</v>
      </c>
      <c r="CE155" s="71">
        <v>0</v>
      </c>
      <c r="CF155" s="71">
        <v>0</v>
      </c>
      <c r="CG155" s="71">
        <v>0</v>
      </c>
      <c r="CH155" s="71">
        <f t="shared" si="152"/>
        <v>0</v>
      </c>
      <c r="CI155" s="71">
        <v>0</v>
      </c>
      <c r="CJ155" s="71">
        <v>0</v>
      </c>
      <c r="CK155" s="71">
        <v>0</v>
      </c>
      <c r="CL155" s="71">
        <v>0</v>
      </c>
      <c r="CM155" s="71">
        <f t="shared" si="153"/>
        <v>0</v>
      </c>
      <c r="CN155" s="71">
        <v>0</v>
      </c>
      <c r="CO155" s="71">
        <v>0</v>
      </c>
      <c r="CP155" s="71">
        <v>0</v>
      </c>
      <c r="CQ155" s="71">
        <v>0</v>
      </c>
      <c r="CR155" s="71">
        <f t="shared" si="154"/>
        <v>0</v>
      </c>
      <c r="CS155" s="71">
        <v>0</v>
      </c>
      <c r="CT155" s="71">
        <v>0</v>
      </c>
      <c r="CU155" s="71">
        <v>0</v>
      </c>
      <c r="CV155" s="71">
        <v>0</v>
      </c>
      <c r="CW155" s="71">
        <f t="shared" si="155"/>
        <v>0</v>
      </c>
      <c r="CX155" s="71">
        <v>0</v>
      </c>
      <c r="CY155" s="71">
        <v>0</v>
      </c>
      <c r="CZ155" s="71">
        <v>0</v>
      </c>
      <c r="DA155" s="71">
        <v>0</v>
      </c>
      <c r="DB155" s="71">
        <f t="shared" si="156"/>
        <v>0</v>
      </c>
      <c r="DC155" s="71">
        <v>0</v>
      </c>
      <c r="DD155" s="71">
        <v>0</v>
      </c>
      <c r="DE155" s="71">
        <v>0</v>
      </c>
      <c r="DF155" s="71">
        <v>0</v>
      </c>
      <c r="DG155" s="71">
        <f t="shared" si="157"/>
        <v>0</v>
      </c>
      <c r="DH155" s="71">
        <v>0</v>
      </c>
      <c r="DI155" s="71">
        <v>0</v>
      </c>
      <c r="DJ155" s="71">
        <v>0</v>
      </c>
      <c r="DK155" s="71">
        <v>0</v>
      </c>
      <c r="DL155" s="68">
        <f t="shared" si="158"/>
        <v>0</v>
      </c>
      <c r="DM155" s="68">
        <v>0</v>
      </c>
      <c r="DN155" s="68">
        <v>0</v>
      </c>
      <c r="DO155" s="68">
        <v>0</v>
      </c>
      <c r="DP155" s="68">
        <v>0</v>
      </c>
      <c r="DQ155" s="68">
        <f t="shared" si="159"/>
        <v>0</v>
      </c>
      <c r="DR155" s="68">
        <v>0</v>
      </c>
      <c r="DS155" s="68">
        <v>0</v>
      </c>
      <c r="DT155" s="68">
        <v>0</v>
      </c>
      <c r="DU155" s="68">
        <v>0</v>
      </c>
      <c r="ES155" s="50"/>
      <c r="ET155" s="50"/>
      <c r="EU155" s="50"/>
      <c r="EV155" s="50"/>
      <c r="EW155" s="50"/>
      <c r="EX155" s="50"/>
      <c r="EY155" s="50"/>
      <c r="EZ155" s="50"/>
      <c r="FA155" s="50"/>
      <c r="FB155" s="50"/>
      <c r="FC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73"/>
      <c r="C156" s="4" t="s">
        <v>287</v>
      </c>
      <c r="D156" s="41">
        <f t="shared" si="134"/>
        <v>45</v>
      </c>
      <c r="E156" s="59">
        <f t="shared" si="135"/>
        <v>61598</v>
      </c>
      <c r="F156" s="71">
        <f t="shared" si="136"/>
        <v>43</v>
      </c>
      <c r="G156" s="71">
        <v>43</v>
      </c>
      <c r="H156" s="71">
        <v>0</v>
      </c>
      <c r="I156" s="71">
        <v>0</v>
      </c>
      <c r="J156" s="71">
        <v>0</v>
      </c>
      <c r="K156" s="71">
        <f t="shared" si="137"/>
        <v>60551</v>
      </c>
      <c r="L156" s="71">
        <v>60551</v>
      </c>
      <c r="M156" s="71">
        <v>0</v>
      </c>
      <c r="N156" s="71">
        <v>0</v>
      </c>
      <c r="O156" s="71">
        <v>0</v>
      </c>
      <c r="P156" s="71">
        <f t="shared" si="138"/>
        <v>2</v>
      </c>
      <c r="Q156" s="71">
        <v>2</v>
      </c>
      <c r="R156" s="71">
        <v>0</v>
      </c>
      <c r="S156" s="71">
        <v>0</v>
      </c>
      <c r="T156" s="71">
        <v>0</v>
      </c>
      <c r="U156" s="71">
        <f t="shared" si="139"/>
        <v>1047</v>
      </c>
      <c r="V156" s="71">
        <v>1047</v>
      </c>
      <c r="W156" s="71">
        <v>0</v>
      </c>
      <c r="X156" s="71">
        <v>0</v>
      </c>
      <c r="Y156" s="71">
        <v>0</v>
      </c>
      <c r="Z156" s="71">
        <f t="shared" si="140"/>
        <v>0</v>
      </c>
      <c r="AA156" s="71">
        <v>0</v>
      </c>
      <c r="AB156" s="71">
        <v>0</v>
      </c>
      <c r="AC156" s="71">
        <v>0</v>
      </c>
      <c r="AD156" s="71">
        <v>0</v>
      </c>
      <c r="AE156" s="71">
        <f t="shared" si="141"/>
        <v>0</v>
      </c>
      <c r="AF156" s="71">
        <v>0</v>
      </c>
      <c r="AG156" s="71">
        <v>0</v>
      </c>
      <c r="AH156" s="71">
        <v>0</v>
      </c>
      <c r="AI156" s="71">
        <v>0</v>
      </c>
      <c r="AJ156" s="71">
        <f t="shared" si="142"/>
        <v>0</v>
      </c>
      <c r="AK156" s="71">
        <v>0</v>
      </c>
      <c r="AL156" s="71">
        <v>0</v>
      </c>
      <c r="AM156" s="71">
        <v>0</v>
      </c>
      <c r="AN156" s="71">
        <v>0</v>
      </c>
      <c r="AO156" s="71">
        <f t="shared" si="143"/>
        <v>0</v>
      </c>
      <c r="AP156" s="71">
        <v>0</v>
      </c>
      <c r="AQ156" s="71">
        <v>0</v>
      </c>
      <c r="AR156" s="71">
        <v>0</v>
      </c>
      <c r="AS156" s="71">
        <v>0</v>
      </c>
      <c r="AT156" s="71">
        <f t="shared" si="144"/>
        <v>0</v>
      </c>
      <c r="AU156" s="71">
        <v>0</v>
      </c>
      <c r="AV156" s="71">
        <v>0</v>
      </c>
      <c r="AW156" s="71">
        <v>0</v>
      </c>
      <c r="AX156" s="71">
        <v>0</v>
      </c>
      <c r="AY156" s="71">
        <f t="shared" si="145"/>
        <v>0</v>
      </c>
      <c r="AZ156" s="71">
        <v>0</v>
      </c>
      <c r="BA156" s="71">
        <v>0</v>
      </c>
      <c r="BB156" s="71">
        <v>0</v>
      </c>
      <c r="BC156" s="71">
        <v>0</v>
      </c>
      <c r="BD156" s="71">
        <f t="shared" si="146"/>
        <v>0</v>
      </c>
      <c r="BE156" s="71">
        <v>0</v>
      </c>
      <c r="BF156" s="71">
        <v>0</v>
      </c>
      <c r="BG156" s="71">
        <v>0</v>
      </c>
      <c r="BH156" s="71">
        <v>0</v>
      </c>
      <c r="BI156" s="71">
        <f t="shared" si="147"/>
        <v>0</v>
      </c>
      <c r="BJ156" s="71">
        <v>0</v>
      </c>
      <c r="BK156" s="71">
        <v>0</v>
      </c>
      <c r="BL156" s="71">
        <v>0</v>
      </c>
      <c r="BM156" s="71">
        <v>0</v>
      </c>
      <c r="BN156" s="71">
        <f t="shared" si="148"/>
        <v>0</v>
      </c>
      <c r="BO156" s="71">
        <v>0</v>
      </c>
      <c r="BP156" s="71">
        <v>0</v>
      </c>
      <c r="BQ156" s="71">
        <v>0</v>
      </c>
      <c r="BR156" s="71">
        <v>0</v>
      </c>
      <c r="BS156" s="71">
        <f t="shared" si="149"/>
        <v>0</v>
      </c>
      <c r="BT156" s="71">
        <v>0</v>
      </c>
      <c r="BU156" s="71">
        <v>0</v>
      </c>
      <c r="BV156" s="71">
        <v>0</v>
      </c>
      <c r="BW156" s="71">
        <v>0</v>
      </c>
      <c r="BX156" s="71">
        <f t="shared" si="150"/>
        <v>0</v>
      </c>
      <c r="BY156" s="71">
        <v>0</v>
      </c>
      <c r="BZ156" s="71">
        <v>0</v>
      </c>
      <c r="CA156" s="71">
        <v>0</v>
      </c>
      <c r="CB156" s="71">
        <v>0</v>
      </c>
      <c r="CC156" s="71">
        <f t="shared" si="151"/>
        <v>0</v>
      </c>
      <c r="CD156" s="71">
        <v>0</v>
      </c>
      <c r="CE156" s="71">
        <v>0</v>
      </c>
      <c r="CF156" s="71">
        <v>0</v>
      </c>
      <c r="CG156" s="71">
        <v>0</v>
      </c>
      <c r="CH156" s="71">
        <f t="shared" si="152"/>
        <v>0</v>
      </c>
      <c r="CI156" s="71">
        <v>0</v>
      </c>
      <c r="CJ156" s="71">
        <v>0</v>
      </c>
      <c r="CK156" s="71">
        <v>0</v>
      </c>
      <c r="CL156" s="71">
        <v>0</v>
      </c>
      <c r="CM156" s="71">
        <f t="shared" si="153"/>
        <v>0</v>
      </c>
      <c r="CN156" s="71">
        <v>0</v>
      </c>
      <c r="CO156" s="71">
        <v>0</v>
      </c>
      <c r="CP156" s="71">
        <v>0</v>
      </c>
      <c r="CQ156" s="71">
        <v>0</v>
      </c>
      <c r="CR156" s="71">
        <f t="shared" si="154"/>
        <v>0</v>
      </c>
      <c r="CS156" s="71">
        <v>0</v>
      </c>
      <c r="CT156" s="71">
        <v>0</v>
      </c>
      <c r="CU156" s="71">
        <v>0</v>
      </c>
      <c r="CV156" s="71">
        <v>0</v>
      </c>
      <c r="CW156" s="71">
        <f t="shared" si="155"/>
        <v>0</v>
      </c>
      <c r="CX156" s="71">
        <v>0</v>
      </c>
      <c r="CY156" s="71">
        <v>0</v>
      </c>
      <c r="CZ156" s="71">
        <v>0</v>
      </c>
      <c r="DA156" s="71">
        <v>0</v>
      </c>
      <c r="DB156" s="71">
        <f t="shared" si="156"/>
        <v>0</v>
      </c>
      <c r="DC156" s="71">
        <v>0</v>
      </c>
      <c r="DD156" s="71">
        <v>0</v>
      </c>
      <c r="DE156" s="71">
        <v>0</v>
      </c>
      <c r="DF156" s="71">
        <v>0</v>
      </c>
      <c r="DG156" s="71">
        <f t="shared" si="157"/>
        <v>0</v>
      </c>
      <c r="DH156" s="71">
        <v>0</v>
      </c>
      <c r="DI156" s="71">
        <v>0</v>
      </c>
      <c r="DJ156" s="71">
        <v>0</v>
      </c>
      <c r="DK156" s="71">
        <v>0</v>
      </c>
      <c r="DL156" s="68">
        <f t="shared" si="158"/>
        <v>0</v>
      </c>
      <c r="DM156" s="68">
        <v>0</v>
      </c>
      <c r="DN156" s="68">
        <v>0</v>
      </c>
      <c r="DO156" s="68">
        <v>0</v>
      </c>
      <c r="DP156" s="68">
        <v>0</v>
      </c>
      <c r="DQ156" s="68">
        <f t="shared" si="159"/>
        <v>0</v>
      </c>
      <c r="DR156" s="68">
        <v>0</v>
      </c>
      <c r="DS156" s="68">
        <v>0</v>
      </c>
      <c r="DT156" s="68">
        <v>0</v>
      </c>
      <c r="DU156" s="68">
        <v>0</v>
      </c>
      <c r="ES156" s="50"/>
      <c r="ET156" s="50"/>
      <c r="EU156" s="50"/>
      <c r="EV156" s="50"/>
      <c r="EW156" s="50"/>
      <c r="EX156" s="50"/>
      <c r="EY156" s="50"/>
      <c r="EZ156" s="50"/>
      <c r="FA156" s="50"/>
      <c r="FB156" s="50"/>
      <c r="FC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73"/>
      <c r="C157" s="4" t="s">
        <v>288</v>
      </c>
      <c r="D157" s="41">
        <f t="shared" si="134"/>
        <v>0</v>
      </c>
      <c r="E157" s="59">
        <f t="shared" si="135"/>
        <v>0</v>
      </c>
      <c r="F157" s="71">
        <f t="shared" si="136"/>
        <v>0</v>
      </c>
      <c r="G157" s="71">
        <v>0</v>
      </c>
      <c r="H157" s="71">
        <v>0</v>
      </c>
      <c r="I157" s="71">
        <v>0</v>
      </c>
      <c r="J157" s="71">
        <v>0</v>
      </c>
      <c r="K157" s="71">
        <f t="shared" si="137"/>
        <v>0</v>
      </c>
      <c r="L157" s="71">
        <v>0</v>
      </c>
      <c r="M157" s="71">
        <v>0</v>
      </c>
      <c r="N157" s="71">
        <v>0</v>
      </c>
      <c r="O157" s="71">
        <v>0</v>
      </c>
      <c r="P157" s="71">
        <f t="shared" si="138"/>
        <v>0</v>
      </c>
      <c r="Q157" s="71">
        <v>0</v>
      </c>
      <c r="R157" s="71">
        <v>0</v>
      </c>
      <c r="S157" s="71">
        <v>0</v>
      </c>
      <c r="T157" s="71">
        <v>0</v>
      </c>
      <c r="U157" s="71">
        <f t="shared" si="139"/>
        <v>0</v>
      </c>
      <c r="V157" s="71">
        <v>0</v>
      </c>
      <c r="W157" s="71">
        <v>0</v>
      </c>
      <c r="X157" s="71">
        <v>0</v>
      </c>
      <c r="Y157" s="71">
        <v>0</v>
      </c>
      <c r="Z157" s="71">
        <f t="shared" si="140"/>
        <v>0</v>
      </c>
      <c r="AA157" s="71">
        <v>0</v>
      </c>
      <c r="AB157" s="71">
        <v>0</v>
      </c>
      <c r="AC157" s="71">
        <v>0</v>
      </c>
      <c r="AD157" s="71">
        <v>0</v>
      </c>
      <c r="AE157" s="71">
        <f t="shared" si="141"/>
        <v>0</v>
      </c>
      <c r="AF157" s="71">
        <v>0</v>
      </c>
      <c r="AG157" s="71">
        <v>0</v>
      </c>
      <c r="AH157" s="71">
        <v>0</v>
      </c>
      <c r="AI157" s="71">
        <v>0</v>
      </c>
      <c r="AJ157" s="71">
        <f t="shared" si="142"/>
        <v>0</v>
      </c>
      <c r="AK157" s="71">
        <v>0</v>
      </c>
      <c r="AL157" s="71">
        <v>0</v>
      </c>
      <c r="AM157" s="71">
        <v>0</v>
      </c>
      <c r="AN157" s="71">
        <v>0</v>
      </c>
      <c r="AO157" s="71">
        <f t="shared" si="143"/>
        <v>0</v>
      </c>
      <c r="AP157" s="71">
        <v>0</v>
      </c>
      <c r="AQ157" s="71">
        <v>0</v>
      </c>
      <c r="AR157" s="71">
        <v>0</v>
      </c>
      <c r="AS157" s="71">
        <v>0</v>
      </c>
      <c r="AT157" s="71">
        <f t="shared" si="144"/>
        <v>0</v>
      </c>
      <c r="AU157" s="71">
        <v>0</v>
      </c>
      <c r="AV157" s="71">
        <v>0</v>
      </c>
      <c r="AW157" s="71">
        <v>0</v>
      </c>
      <c r="AX157" s="71">
        <v>0</v>
      </c>
      <c r="AY157" s="71">
        <f t="shared" si="145"/>
        <v>0</v>
      </c>
      <c r="AZ157" s="71">
        <v>0</v>
      </c>
      <c r="BA157" s="71">
        <v>0</v>
      </c>
      <c r="BB157" s="71">
        <v>0</v>
      </c>
      <c r="BC157" s="71">
        <v>0</v>
      </c>
      <c r="BD157" s="71">
        <f t="shared" si="146"/>
        <v>0</v>
      </c>
      <c r="BE157" s="71">
        <v>0</v>
      </c>
      <c r="BF157" s="71">
        <v>0</v>
      </c>
      <c r="BG157" s="71">
        <v>0</v>
      </c>
      <c r="BH157" s="71">
        <v>0</v>
      </c>
      <c r="BI157" s="71">
        <f t="shared" si="147"/>
        <v>0</v>
      </c>
      <c r="BJ157" s="71">
        <v>0</v>
      </c>
      <c r="BK157" s="71">
        <v>0</v>
      </c>
      <c r="BL157" s="71">
        <v>0</v>
      </c>
      <c r="BM157" s="71">
        <v>0</v>
      </c>
      <c r="BN157" s="71">
        <f t="shared" si="148"/>
        <v>0</v>
      </c>
      <c r="BO157" s="71">
        <v>0</v>
      </c>
      <c r="BP157" s="71">
        <v>0</v>
      </c>
      <c r="BQ157" s="71">
        <v>0</v>
      </c>
      <c r="BR157" s="71">
        <v>0</v>
      </c>
      <c r="BS157" s="71">
        <f t="shared" si="149"/>
        <v>0</v>
      </c>
      <c r="BT157" s="71">
        <v>0</v>
      </c>
      <c r="BU157" s="71">
        <v>0</v>
      </c>
      <c r="BV157" s="71">
        <v>0</v>
      </c>
      <c r="BW157" s="71">
        <v>0</v>
      </c>
      <c r="BX157" s="71">
        <f t="shared" si="150"/>
        <v>0</v>
      </c>
      <c r="BY157" s="71">
        <v>0</v>
      </c>
      <c r="BZ157" s="71">
        <v>0</v>
      </c>
      <c r="CA157" s="71">
        <v>0</v>
      </c>
      <c r="CB157" s="71">
        <v>0</v>
      </c>
      <c r="CC157" s="71">
        <f t="shared" si="151"/>
        <v>0</v>
      </c>
      <c r="CD157" s="71">
        <v>0</v>
      </c>
      <c r="CE157" s="71">
        <v>0</v>
      </c>
      <c r="CF157" s="71">
        <v>0</v>
      </c>
      <c r="CG157" s="71">
        <v>0</v>
      </c>
      <c r="CH157" s="71">
        <f t="shared" si="152"/>
        <v>0</v>
      </c>
      <c r="CI157" s="71">
        <v>0</v>
      </c>
      <c r="CJ157" s="71">
        <v>0</v>
      </c>
      <c r="CK157" s="71">
        <v>0</v>
      </c>
      <c r="CL157" s="71">
        <v>0</v>
      </c>
      <c r="CM157" s="71">
        <f t="shared" si="153"/>
        <v>0</v>
      </c>
      <c r="CN157" s="71">
        <v>0</v>
      </c>
      <c r="CO157" s="71">
        <v>0</v>
      </c>
      <c r="CP157" s="71">
        <v>0</v>
      </c>
      <c r="CQ157" s="71">
        <v>0</v>
      </c>
      <c r="CR157" s="71">
        <f t="shared" si="154"/>
        <v>0</v>
      </c>
      <c r="CS157" s="71">
        <v>0</v>
      </c>
      <c r="CT157" s="71">
        <v>0</v>
      </c>
      <c r="CU157" s="71">
        <v>0</v>
      </c>
      <c r="CV157" s="71">
        <v>0</v>
      </c>
      <c r="CW157" s="71">
        <f t="shared" si="155"/>
        <v>0</v>
      </c>
      <c r="CX157" s="71">
        <v>0</v>
      </c>
      <c r="CY157" s="71">
        <v>0</v>
      </c>
      <c r="CZ157" s="71">
        <v>0</v>
      </c>
      <c r="DA157" s="71">
        <v>0</v>
      </c>
      <c r="DB157" s="71">
        <f t="shared" si="156"/>
        <v>0</v>
      </c>
      <c r="DC157" s="71">
        <v>0</v>
      </c>
      <c r="DD157" s="71">
        <v>0</v>
      </c>
      <c r="DE157" s="71">
        <v>0</v>
      </c>
      <c r="DF157" s="71">
        <v>0</v>
      </c>
      <c r="DG157" s="71">
        <f t="shared" si="157"/>
        <v>0</v>
      </c>
      <c r="DH157" s="71">
        <v>0</v>
      </c>
      <c r="DI157" s="71">
        <v>0</v>
      </c>
      <c r="DJ157" s="71">
        <v>0</v>
      </c>
      <c r="DK157" s="71">
        <v>0</v>
      </c>
      <c r="DL157" s="68">
        <f t="shared" si="158"/>
        <v>0</v>
      </c>
      <c r="DM157" s="68">
        <v>0</v>
      </c>
      <c r="DN157" s="68">
        <v>0</v>
      </c>
      <c r="DO157" s="68">
        <v>0</v>
      </c>
      <c r="DP157" s="68">
        <v>0</v>
      </c>
      <c r="DQ157" s="68">
        <f t="shared" si="159"/>
        <v>0</v>
      </c>
      <c r="DR157" s="68">
        <v>0</v>
      </c>
      <c r="DS157" s="68">
        <v>0</v>
      </c>
      <c r="DT157" s="68">
        <v>0</v>
      </c>
      <c r="DU157" s="68">
        <v>0</v>
      </c>
      <c r="ES157" s="50"/>
      <c r="ET157" s="50"/>
      <c r="EU157" s="50"/>
      <c r="EV157" s="50"/>
      <c r="EW157" s="50"/>
      <c r="EX157" s="50"/>
      <c r="EY157" s="50"/>
      <c r="EZ157" s="50"/>
      <c r="FA157" s="50"/>
      <c r="FB157" s="50"/>
      <c r="FC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73"/>
      <c r="C158" s="4" t="s">
        <v>289</v>
      </c>
      <c r="D158" s="41">
        <f t="shared" si="134"/>
        <v>0</v>
      </c>
      <c r="E158" s="59">
        <f t="shared" si="135"/>
        <v>0</v>
      </c>
      <c r="F158" s="71">
        <f t="shared" si="136"/>
        <v>0</v>
      </c>
      <c r="G158" s="71">
        <v>0</v>
      </c>
      <c r="H158" s="71">
        <v>0</v>
      </c>
      <c r="I158" s="71">
        <v>0</v>
      </c>
      <c r="J158" s="71">
        <v>0</v>
      </c>
      <c r="K158" s="71">
        <f t="shared" si="137"/>
        <v>0</v>
      </c>
      <c r="L158" s="71">
        <v>0</v>
      </c>
      <c r="M158" s="71">
        <v>0</v>
      </c>
      <c r="N158" s="71">
        <v>0</v>
      </c>
      <c r="O158" s="71">
        <v>0</v>
      </c>
      <c r="P158" s="71">
        <f t="shared" si="138"/>
        <v>0</v>
      </c>
      <c r="Q158" s="71">
        <v>0</v>
      </c>
      <c r="R158" s="71">
        <v>0</v>
      </c>
      <c r="S158" s="71">
        <v>0</v>
      </c>
      <c r="T158" s="71">
        <v>0</v>
      </c>
      <c r="U158" s="71">
        <f t="shared" si="139"/>
        <v>0</v>
      </c>
      <c r="V158" s="71">
        <v>0</v>
      </c>
      <c r="W158" s="71">
        <v>0</v>
      </c>
      <c r="X158" s="71">
        <v>0</v>
      </c>
      <c r="Y158" s="71">
        <v>0</v>
      </c>
      <c r="Z158" s="71">
        <f t="shared" si="140"/>
        <v>0</v>
      </c>
      <c r="AA158" s="71">
        <v>0</v>
      </c>
      <c r="AB158" s="71">
        <v>0</v>
      </c>
      <c r="AC158" s="71">
        <v>0</v>
      </c>
      <c r="AD158" s="71">
        <v>0</v>
      </c>
      <c r="AE158" s="71">
        <f t="shared" si="141"/>
        <v>0</v>
      </c>
      <c r="AF158" s="71">
        <v>0</v>
      </c>
      <c r="AG158" s="71">
        <v>0</v>
      </c>
      <c r="AH158" s="71">
        <v>0</v>
      </c>
      <c r="AI158" s="71">
        <v>0</v>
      </c>
      <c r="AJ158" s="71">
        <f t="shared" si="142"/>
        <v>0</v>
      </c>
      <c r="AK158" s="71">
        <v>0</v>
      </c>
      <c r="AL158" s="71">
        <v>0</v>
      </c>
      <c r="AM158" s="71">
        <v>0</v>
      </c>
      <c r="AN158" s="71">
        <v>0</v>
      </c>
      <c r="AO158" s="71">
        <f t="shared" si="143"/>
        <v>0</v>
      </c>
      <c r="AP158" s="71">
        <v>0</v>
      </c>
      <c r="AQ158" s="71">
        <v>0</v>
      </c>
      <c r="AR158" s="71">
        <v>0</v>
      </c>
      <c r="AS158" s="71">
        <v>0</v>
      </c>
      <c r="AT158" s="71">
        <f t="shared" si="144"/>
        <v>0</v>
      </c>
      <c r="AU158" s="71">
        <v>0</v>
      </c>
      <c r="AV158" s="71">
        <v>0</v>
      </c>
      <c r="AW158" s="71">
        <v>0</v>
      </c>
      <c r="AX158" s="71">
        <v>0</v>
      </c>
      <c r="AY158" s="71">
        <f t="shared" si="145"/>
        <v>0</v>
      </c>
      <c r="AZ158" s="71">
        <v>0</v>
      </c>
      <c r="BA158" s="71">
        <v>0</v>
      </c>
      <c r="BB158" s="71">
        <v>0</v>
      </c>
      <c r="BC158" s="71">
        <v>0</v>
      </c>
      <c r="BD158" s="71">
        <f t="shared" si="146"/>
        <v>0</v>
      </c>
      <c r="BE158" s="71">
        <v>0</v>
      </c>
      <c r="BF158" s="71">
        <v>0</v>
      </c>
      <c r="BG158" s="71">
        <v>0</v>
      </c>
      <c r="BH158" s="71">
        <v>0</v>
      </c>
      <c r="BI158" s="71">
        <f t="shared" si="147"/>
        <v>0</v>
      </c>
      <c r="BJ158" s="71">
        <v>0</v>
      </c>
      <c r="BK158" s="71">
        <v>0</v>
      </c>
      <c r="BL158" s="71">
        <v>0</v>
      </c>
      <c r="BM158" s="71">
        <v>0</v>
      </c>
      <c r="BN158" s="71">
        <f t="shared" si="148"/>
        <v>0</v>
      </c>
      <c r="BO158" s="71">
        <v>0</v>
      </c>
      <c r="BP158" s="71">
        <v>0</v>
      </c>
      <c r="BQ158" s="71">
        <v>0</v>
      </c>
      <c r="BR158" s="71">
        <v>0</v>
      </c>
      <c r="BS158" s="71">
        <f t="shared" si="149"/>
        <v>0</v>
      </c>
      <c r="BT158" s="71">
        <v>0</v>
      </c>
      <c r="BU158" s="71">
        <v>0</v>
      </c>
      <c r="BV158" s="71">
        <v>0</v>
      </c>
      <c r="BW158" s="71">
        <v>0</v>
      </c>
      <c r="BX158" s="71">
        <f t="shared" si="150"/>
        <v>0</v>
      </c>
      <c r="BY158" s="71">
        <v>0</v>
      </c>
      <c r="BZ158" s="71">
        <v>0</v>
      </c>
      <c r="CA158" s="71">
        <v>0</v>
      </c>
      <c r="CB158" s="71">
        <v>0</v>
      </c>
      <c r="CC158" s="71">
        <f t="shared" si="151"/>
        <v>0</v>
      </c>
      <c r="CD158" s="71">
        <v>0</v>
      </c>
      <c r="CE158" s="71">
        <v>0</v>
      </c>
      <c r="CF158" s="71">
        <v>0</v>
      </c>
      <c r="CG158" s="71">
        <v>0</v>
      </c>
      <c r="CH158" s="71">
        <f t="shared" si="152"/>
        <v>0</v>
      </c>
      <c r="CI158" s="71">
        <v>0</v>
      </c>
      <c r="CJ158" s="71">
        <v>0</v>
      </c>
      <c r="CK158" s="71">
        <v>0</v>
      </c>
      <c r="CL158" s="71">
        <v>0</v>
      </c>
      <c r="CM158" s="71">
        <f t="shared" si="153"/>
        <v>0</v>
      </c>
      <c r="CN158" s="71">
        <v>0</v>
      </c>
      <c r="CO158" s="71">
        <v>0</v>
      </c>
      <c r="CP158" s="71">
        <v>0</v>
      </c>
      <c r="CQ158" s="71">
        <v>0</v>
      </c>
      <c r="CR158" s="71">
        <f t="shared" si="154"/>
        <v>0</v>
      </c>
      <c r="CS158" s="71">
        <v>0</v>
      </c>
      <c r="CT158" s="71">
        <v>0</v>
      </c>
      <c r="CU158" s="71">
        <v>0</v>
      </c>
      <c r="CV158" s="71">
        <v>0</v>
      </c>
      <c r="CW158" s="71">
        <f t="shared" si="155"/>
        <v>0</v>
      </c>
      <c r="CX158" s="71">
        <v>0</v>
      </c>
      <c r="CY158" s="71">
        <v>0</v>
      </c>
      <c r="CZ158" s="71">
        <v>0</v>
      </c>
      <c r="DA158" s="71">
        <v>0</v>
      </c>
      <c r="DB158" s="71">
        <f t="shared" si="156"/>
        <v>0</v>
      </c>
      <c r="DC158" s="71">
        <v>0</v>
      </c>
      <c r="DD158" s="71">
        <v>0</v>
      </c>
      <c r="DE158" s="71">
        <v>0</v>
      </c>
      <c r="DF158" s="71">
        <v>0</v>
      </c>
      <c r="DG158" s="71">
        <f t="shared" si="157"/>
        <v>0</v>
      </c>
      <c r="DH158" s="71">
        <v>0</v>
      </c>
      <c r="DI158" s="71">
        <v>0</v>
      </c>
      <c r="DJ158" s="71">
        <v>0</v>
      </c>
      <c r="DK158" s="71">
        <v>0</v>
      </c>
      <c r="DL158" s="68">
        <f t="shared" si="158"/>
        <v>0</v>
      </c>
      <c r="DM158" s="68">
        <v>0</v>
      </c>
      <c r="DN158" s="68">
        <v>0</v>
      </c>
      <c r="DO158" s="68">
        <v>0</v>
      </c>
      <c r="DP158" s="68">
        <v>0</v>
      </c>
      <c r="DQ158" s="68">
        <f t="shared" si="159"/>
        <v>0</v>
      </c>
      <c r="DR158" s="68">
        <v>0</v>
      </c>
      <c r="DS158" s="68">
        <v>0</v>
      </c>
      <c r="DT158" s="68">
        <v>0</v>
      </c>
      <c r="DU158" s="68">
        <v>0</v>
      </c>
      <c r="ES158" s="50"/>
      <c r="ET158" s="50"/>
      <c r="EU158" s="50"/>
      <c r="EV158" s="50"/>
      <c r="EW158" s="50"/>
      <c r="EX158" s="50"/>
      <c r="EY158" s="50"/>
      <c r="EZ158" s="50"/>
      <c r="FA158" s="50"/>
      <c r="FB158" s="50"/>
      <c r="FC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73"/>
      <c r="C159" s="4" t="s">
        <v>290</v>
      </c>
      <c r="D159" s="41">
        <f t="shared" si="134"/>
        <v>12</v>
      </c>
      <c r="E159" s="59">
        <f t="shared" si="135"/>
        <v>20184</v>
      </c>
      <c r="F159" s="71">
        <f t="shared" si="136"/>
        <v>5</v>
      </c>
      <c r="G159" s="71">
        <v>5</v>
      </c>
      <c r="H159" s="71">
        <v>0</v>
      </c>
      <c r="I159" s="71">
        <v>0</v>
      </c>
      <c r="J159" s="71">
        <v>0</v>
      </c>
      <c r="K159" s="71">
        <f t="shared" si="137"/>
        <v>12507</v>
      </c>
      <c r="L159" s="71">
        <v>12507</v>
      </c>
      <c r="M159" s="71">
        <v>0</v>
      </c>
      <c r="N159" s="71">
        <v>0</v>
      </c>
      <c r="O159" s="71">
        <v>0</v>
      </c>
      <c r="P159" s="71">
        <f t="shared" si="138"/>
        <v>0</v>
      </c>
      <c r="Q159" s="71">
        <v>0</v>
      </c>
      <c r="R159" s="71">
        <v>0</v>
      </c>
      <c r="S159" s="71">
        <v>0</v>
      </c>
      <c r="T159" s="71">
        <v>0</v>
      </c>
      <c r="U159" s="71">
        <f t="shared" si="139"/>
        <v>0</v>
      </c>
      <c r="V159" s="71">
        <v>0</v>
      </c>
      <c r="W159" s="71">
        <v>0</v>
      </c>
      <c r="X159" s="71">
        <v>0</v>
      </c>
      <c r="Y159" s="71">
        <v>0</v>
      </c>
      <c r="Z159" s="71">
        <f t="shared" si="140"/>
        <v>0</v>
      </c>
      <c r="AA159" s="71">
        <v>0</v>
      </c>
      <c r="AB159" s="71">
        <v>0</v>
      </c>
      <c r="AC159" s="71">
        <v>0</v>
      </c>
      <c r="AD159" s="71">
        <v>0</v>
      </c>
      <c r="AE159" s="71">
        <f t="shared" si="141"/>
        <v>0</v>
      </c>
      <c r="AF159" s="71">
        <v>0</v>
      </c>
      <c r="AG159" s="71">
        <v>0</v>
      </c>
      <c r="AH159" s="71">
        <v>0</v>
      </c>
      <c r="AI159" s="71">
        <v>0</v>
      </c>
      <c r="AJ159" s="71">
        <f t="shared" si="142"/>
        <v>0</v>
      </c>
      <c r="AK159" s="71">
        <v>0</v>
      </c>
      <c r="AL159" s="71">
        <v>0</v>
      </c>
      <c r="AM159" s="71">
        <v>0</v>
      </c>
      <c r="AN159" s="71">
        <v>0</v>
      </c>
      <c r="AO159" s="71">
        <f t="shared" si="143"/>
        <v>0</v>
      </c>
      <c r="AP159" s="71">
        <v>0</v>
      </c>
      <c r="AQ159" s="71">
        <v>0</v>
      </c>
      <c r="AR159" s="71">
        <v>0</v>
      </c>
      <c r="AS159" s="71">
        <v>0</v>
      </c>
      <c r="AT159" s="71">
        <f t="shared" si="144"/>
        <v>0</v>
      </c>
      <c r="AU159" s="71">
        <v>0</v>
      </c>
      <c r="AV159" s="71">
        <v>0</v>
      </c>
      <c r="AW159" s="71">
        <v>0</v>
      </c>
      <c r="AX159" s="71">
        <v>0</v>
      </c>
      <c r="AY159" s="71">
        <f t="shared" si="145"/>
        <v>0</v>
      </c>
      <c r="AZ159" s="71">
        <v>0</v>
      </c>
      <c r="BA159" s="71">
        <v>0</v>
      </c>
      <c r="BB159" s="71">
        <v>0</v>
      </c>
      <c r="BC159" s="71">
        <v>0</v>
      </c>
      <c r="BD159" s="71">
        <f t="shared" si="146"/>
        <v>0</v>
      </c>
      <c r="BE159" s="71">
        <v>0</v>
      </c>
      <c r="BF159" s="71">
        <v>0</v>
      </c>
      <c r="BG159" s="71">
        <v>0</v>
      </c>
      <c r="BH159" s="71">
        <v>0</v>
      </c>
      <c r="BI159" s="71">
        <f t="shared" si="147"/>
        <v>0</v>
      </c>
      <c r="BJ159" s="71">
        <v>0</v>
      </c>
      <c r="BK159" s="71">
        <v>0</v>
      </c>
      <c r="BL159" s="71">
        <v>0</v>
      </c>
      <c r="BM159" s="71">
        <v>0</v>
      </c>
      <c r="BN159" s="71">
        <f t="shared" si="148"/>
        <v>2</v>
      </c>
      <c r="BO159" s="71">
        <v>2</v>
      </c>
      <c r="BP159" s="71">
        <v>0</v>
      </c>
      <c r="BQ159" s="71">
        <v>0</v>
      </c>
      <c r="BR159" s="71">
        <v>0</v>
      </c>
      <c r="BS159" s="71">
        <f t="shared" si="149"/>
        <v>2812</v>
      </c>
      <c r="BT159" s="71">
        <v>2812</v>
      </c>
      <c r="BU159" s="71">
        <v>0</v>
      </c>
      <c r="BV159" s="71">
        <v>0</v>
      </c>
      <c r="BW159" s="71">
        <v>0</v>
      </c>
      <c r="BX159" s="71">
        <f t="shared" si="150"/>
        <v>5</v>
      </c>
      <c r="BY159" s="71">
        <v>5</v>
      </c>
      <c r="BZ159" s="71">
        <v>0</v>
      </c>
      <c r="CA159" s="71">
        <v>0</v>
      </c>
      <c r="CB159" s="71">
        <v>0</v>
      </c>
      <c r="CC159" s="71">
        <f t="shared" si="151"/>
        <v>4865</v>
      </c>
      <c r="CD159" s="71">
        <v>4865</v>
      </c>
      <c r="CE159" s="71">
        <v>0</v>
      </c>
      <c r="CF159" s="71">
        <v>0</v>
      </c>
      <c r="CG159" s="71">
        <v>0</v>
      </c>
      <c r="CH159" s="71">
        <f t="shared" si="152"/>
        <v>0</v>
      </c>
      <c r="CI159" s="71">
        <v>0</v>
      </c>
      <c r="CJ159" s="71">
        <v>0</v>
      </c>
      <c r="CK159" s="71">
        <v>0</v>
      </c>
      <c r="CL159" s="71">
        <v>0</v>
      </c>
      <c r="CM159" s="71">
        <f t="shared" si="153"/>
        <v>0</v>
      </c>
      <c r="CN159" s="71">
        <v>0</v>
      </c>
      <c r="CO159" s="71">
        <v>0</v>
      </c>
      <c r="CP159" s="71">
        <v>0</v>
      </c>
      <c r="CQ159" s="71">
        <v>0</v>
      </c>
      <c r="CR159" s="71">
        <f t="shared" si="154"/>
        <v>0</v>
      </c>
      <c r="CS159" s="71">
        <v>0</v>
      </c>
      <c r="CT159" s="71">
        <v>0</v>
      </c>
      <c r="CU159" s="71">
        <v>0</v>
      </c>
      <c r="CV159" s="71">
        <v>0</v>
      </c>
      <c r="CW159" s="71">
        <f t="shared" si="155"/>
        <v>0</v>
      </c>
      <c r="CX159" s="71">
        <v>0</v>
      </c>
      <c r="CY159" s="71">
        <v>0</v>
      </c>
      <c r="CZ159" s="71">
        <v>0</v>
      </c>
      <c r="DA159" s="71">
        <v>0</v>
      </c>
      <c r="DB159" s="71">
        <f t="shared" si="156"/>
        <v>0</v>
      </c>
      <c r="DC159" s="71">
        <v>0</v>
      </c>
      <c r="DD159" s="71">
        <v>0</v>
      </c>
      <c r="DE159" s="71">
        <v>0</v>
      </c>
      <c r="DF159" s="71">
        <v>0</v>
      </c>
      <c r="DG159" s="71">
        <f t="shared" si="157"/>
        <v>0</v>
      </c>
      <c r="DH159" s="71">
        <v>0</v>
      </c>
      <c r="DI159" s="71">
        <v>0</v>
      </c>
      <c r="DJ159" s="71">
        <v>0</v>
      </c>
      <c r="DK159" s="71">
        <v>0</v>
      </c>
      <c r="DL159" s="68">
        <f t="shared" si="158"/>
        <v>0</v>
      </c>
      <c r="DM159" s="68">
        <v>0</v>
      </c>
      <c r="DN159" s="68">
        <v>0</v>
      </c>
      <c r="DO159" s="68">
        <v>0</v>
      </c>
      <c r="DP159" s="68">
        <v>0</v>
      </c>
      <c r="DQ159" s="68">
        <f t="shared" si="159"/>
        <v>0</v>
      </c>
      <c r="DR159" s="68">
        <v>0</v>
      </c>
      <c r="DS159" s="68">
        <v>0</v>
      </c>
      <c r="DT159" s="68">
        <v>0</v>
      </c>
      <c r="DU159" s="68">
        <v>0</v>
      </c>
      <c r="ES159" s="50"/>
      <c r="ET159" s="50"/>
      <c r="EU159" s="50"/>
      <c r="EV159" s="50"/>
      <c r="EW159" s="50"/>
      <c r="EX159" s="50"/>
      <c r="EY159" s="50"/>
      <c r="EZ159" s="50"/>
      <c r="FA159" s="50"/>
      <c r="FB159" s="50"/>
      <c r="FC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73"/>
      <c r="C160" s="4" t="s">
        <v>291</v>
      </c>
      <c r="D160" s="41">
        <f t="shared" si="134"/>
        <v>2</v>
      </c>
      <c r="E160" s="59">
        <f t="shared" si="135"/>
        <v>3171</v>
      </c>
      <c r="F160" s="71">
        <f t="shared" si="136"/>
        <v>2</v>
      </c>
      <c r="G160" s="71">
        <v>2</v>
      </c>
      <c r="H160" s="71">
        <v>0</v>
      </c>
      <c r="I160" s="71">
        <v>0</v>
      </c>
      <c r="J160" s="71">
        <v>0</v>
      </c>
      <c r="K160" s="71">
        <f t="shared" si="137"/>
        <v>3171</v>
      </c>
      <c r="L160" s="71">
        <v>3171</v>
      </c>
      <c r="M160" s="71">
        <v>0</v>
      </c>
      <c r="N160" s="71">
        <v>0</v>
      </c>
      <c r="O160" s="71">
        <v>0</v>
      </c>
      <c r="P160" s="71">
        <f t="shared" si="138"/>
        <v>0</v>
      </c>
      <c r="Q160" s="71">
        <v>0</v>
      </c>
      <c r="R160" s="71">
        <v>0</v>
      </c>
      <c r="S160" s="71">
        <v>0</v>
      </c>
      <c r="T160" s="71">
        <v>0</v>
      </c>
      <c r="U160" s="71">
        <f t="shared" si="139"/>
        <v>0</v>
      </c>
      <c r="V160" s="71">
        <v>0</v>
      </c>
      <c r="W160" s="71">
        <v>0</v>
      </c>
      <c r="X160" s="71">
        <v>0</v>
      </c>
      <c r="Y160" s="71">
        <v>0</v>
      </c>
      <c r="Z160" s="71">
        <f t="shared" si="140"/>
        <v>0</v>
      </c>
      <c r="AA160" s="71">
        <v>0</v>
      </c>
      <c r="AB160" s="71">
        <v>0</v>
      </c>
      <c r="AC160" s="71">
        <v>0</v>
      </c>
      <c r="AD160" s="71">
        <v>0</v>
      </c>
      <c r="AE160" s="71">
        <f t="shared" si="141"/>
        <v>0</v>
      </c>
      <c r="AF160" s="71">
        <v>0</v>
      </c>
      <c r="AG160" s="71">
        <v>0</v>
      </c>
      <c r="AH160" s="71">
        <v>0</v>
      </c>
      <c r="AI160" s="71">
        <v>0</v>
      </c>
      <c r="AJ160" s="71">
        <f t="shared" si="142"/>
        <v>0</v>
      </c>
      <c r="AK160" s="71">
        <v>0</v>
      </c>
      <c r="AL160" s="71">
        <v>0</v>
      </c>
      <c r="AM160" s="71">
        <v>0</v>
      </c>
      <c r="AN160" s="71">
        <v>0</v>
      </c>
      <c r="AO160" s="71">
        <f t="shared" si="143"/>
        <v>0</v>
      </c>
      <c r="AP160" s="71">
        <v>0</v>
      </c>
      <c r="AQ160" s="71">
        <v>0</v>
      </c>
      <c r="AR160" s="71">
        <v>0</v>
      </c>
      <c r="AS160" s="71">
        <v>0</v>
      </c>
      <c r="AT160" s="71">
        <f t="shared" si="144"/>
        <v>0</v>
      </c>
      <c r="AU160" s="71">
        <v>0</v>
      </c>
      <c r="AV160" s="71">
        <v>0</v>
      </c>
      <c r="AW160" s="71">
        <v>0</v>
      </c>
      <c r="AX160" s="71">
        <v>0</v>
      </c>
      <c r="AY160" s="71">
        <f t="shared" si="145"/>
        <v>0</v>
      </c>
      <c r="AZ160" s="71">
        <v>0</v>
      </c>
      <c r="BA160" s="71">
        <v>0</v>
      </c>
      <c r="BB160" s="71">
        <v>0</v>
      </c>
      <c r="BC160" s="71">
        <v>0</v>
      </c>
      <c r="BD160" s="71">
        <f t="shared" si="146"/>
        <v>0</v>
      </c>
      <c r="BE160" s="71">
        <v>0</v>
      </c>
      <c r="BF160" s="71">
        <v>0</v>
      </c>
      <c r="BG160" s="71">
        <v>0</v>
      </c>
      <c r="BH160" s="71">
        <v>0</v>
      </c>
      <c r="BI160" s="71">
        <f t="shared" si="147"/>
        <v>0</v>
      </c>
      <c r="BJ160" s="71">
        <v>0</v>
      </c>
      <c r="BK160" s="71">
        <v>0</v>
      </c>
      <c r="BL160" s="71">
        <v>0</v>
      </c>
      <c r="BM160" s="71">
        <v>0</v>
      </c>
      <c r="BN160" s="71">
        <f t="shared" si="148"/>
        <v>0</v>
      </c>
      <c r="BO160" s="71">
        <v>0</v>
      </c>
      <c r="BP160" s="71">
        <v>0</v>
      </c>
      <c r="BQ160" s="71">
        <v>0</v>
      </c>
      <c r="BR160" s="71">
        <v>0</v>
      </c>
      <c r="BS160" s="71">
        <f t="shared" si="149"/>
        <v>0</v>
      </c>
      <c r="BT160" s="71">
        <v>0</v>
      </c>
      <c r="BU160" s="71">
        <v>0</v>
      </c>
      <c r="BV160" s="71">
        <v>0</v>
      </c>
      <c r="BW160" s="71">
        <v>0</v>
      </c>
      <c r="BX160" s="71">
        <f t="shared" si="150"/>
        <v>0</v>
      </c>
      <c r="BY160" s="71">
        <v>0</v>
      </c>
      <c r="BZ160" s="71">
        <v>0</v>
      </c>
      <c r="CA160" s="71">
        <v>0</v>
      </c>
      <c r="CB160" s="71">
        <v>0</v>
      </c>
      <c r="CC160" s="71">
        <f t="shared" si="151"/>
        <v>0</v>
      </c>
      <c r="CD160" s="71">
        <v>0</v>
      </c>
      <c r="CE160" s="71">
        <v>0</v>
      </c>
      <c r="CF160" s="71">
        <v>0</v>
      </c>
      <c r="CG160" s="71">
        <v>0</v>
      </c>
      <c r="CH160" s="71">
        <f t="shared" si="152"/>
        <v>0</v>
      </c>
      <c r="CI160" s="71">
        <v>0</v>
      </c>
      <c r="CJ160" s="71">
        <v>0</v>
      </c>
      <c r="CK160" s="71">
        <v>0</v>
      </c>
      <c r="CL160" s="71">
        <v>0</v>
      </c>
      <c r="CM160" s="71">
        <f t="shared" si="153"/>
        <v>0</v>
      </c>
      <c r="CN160" s="71">
        <v>0</v>
      </c>
      <c r="CO160" s="71">
        <v>0</v>
      </c>
      <c r="CP160" s="71">
        <v>0</v>
      </c>
      <c r="CQ160" s="71">
        <v>0</v>
      </c>
      <c r="CR160" s="71">
        <f t="shared" si="154"/>
        <v>0</v>
      </c>
      <c r="CS160" s="71">
        <v>0</v>
      </c>
      <c r="CT160" s="71">
        <v>0</v>
      </c>
      <c r="CU160" s="71">
        <v>0</v>
      </c>
      <c r="CV160" s="71">
        <v>0</v>
      </c>
      <c r="CW160" s="71">
        <f t="shared" si="155"/>
        <v>0</v>
      </c>
      <c r="CX160" s="71">
        <v>0</v>
      </c>
      <c r="CY160" s="71">
        <v>0</v>
      </c>
      <c r="CZ160" s="71">
        <v>0</v>
      </c>
      <c r="DA160" s="71">
        <v>0</v>
      </c>
      <c r="DB160" s="71">
        <f t="shared" si="156"/>
        <v>0</v>
      </c>
      <c r="DC160" s="71">
        <v>0</v>
      </c>
      <c r="DD160" s="71">
        <v>0</v>
      </c>
      <c r="DE160" s="71">
        <v>0</v>
      </c>
      <c r="DF160" s="71">
        <v>0</v>
      </c>
      <c r="DG160" s="71">
        <f t="shared" si="157"/>
        <v>0</v>
      </c>
      <c r="DH160" s="71">
        <v>0</v>
      </c>
      <c r="DI160" s="71">
        <v>0</v>
      </c>
      <c r="DJ160" s="71">
        <v>0</v>
      </c>
      <c r="DK160" s="71">
        <v>0</v>
      </c>
      <c r="DL160" s="68">
        <f t="shared" si="158"/>
        <v>0</v>
      </c>
      <c r="DM160" s="68">
        <v>0</v>
      </c>
      <c r="DN160" s="68">
        <v>0</v>
      </c>
      <c r="DO160" s="68">
        <v>0</v>
      </c>
      <c r="DP160" s="68">
        <v>0</v>
      </c>
      <c r="DQ160" s="68">
        <f t="shared" si="159"/>
        <v>0</v>
      </c>
      <c r="DR160" s="68">
        <v>0</v>
      </c>
      <c r="DS160" s="68">
        <v>0</v>
      </c>
      <c r="DT160" s="68">
        <v>0</v>
      </c>
      <c r="DU160" s="68">
        <v>0</v>
      </c>
      <c r="ES160" s="50"/>
      <c r="ET160" s="50"/>
      <c r="EU160" s="50"/>
      <c r="EV160" s="50"/>
      <c r="EW160" s="50"/>
      <c r="EX160" s="50"/>
      <c r="EY160" s="50"/>
      <c r="EZ160" s="50"/>
      <c r="FA160" s="50"/>
      <c r="FB160" s="50"/>
      <c r="FC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73"/>
      <c r="C161" s="4" t="s">
        <v>292</v>
      </c>
      <c r="D161" s="41">
        <f t="shared" si="134"/>
        <v>0</v>
      </c>
      <c r="E161" s="59">
        <f t="shared" si="135"/>
        <v>0</v>
      </c>
      <c r="F161" s="71">
        <f t="shared" si="136"/>
        <v>0</v>
      </c>
      <c r="G161" s="71">
        <v>0</v>
      </c>
      <c r="H161" s="71">
        <v>0</v>
      </c>
      <c r="I161" s="71">
        <v>0</v>
      </c>
      <c r="J161" s="71">
        <v>0</v>
      </c>
      <c r="K161" s="71">
        <f t="shared" si="137"/>
        <v>0</v>
      </c>
      <c r="L161" s="71">
        <v>0</v>
      </c>
      <c r="M161" s="71">
        <v>0</v>
      </c>
      <c r="N161" s="71">
        <v>0</v>
      </c>
      <c r="O161" s="71">
        <v>0</v>
      </c>
      <c r="P161" s="71">
        <f t="shared" si="138"/>
        <v>0</v>
      </c>
      <c r="Q161" s="71">
        <v>0</v>
      </c>
      <c r="R161" s="71">
        <v>0</v>
      </c>
      <c r="S161" s="71">
        <v>0</v>
      </c>
      <c r="T161" s="71">
        <v>0</v>
      </c>
      <c r="U161" s="71">
        <f t="shared" si="139"/>
        <v>0</v>
      </c>
      <c r="V161" s="71">
        <v>0</v>
      </c>
      <c r="W161" s="71">
        <v>0</v>
      </c>
      <c r="X161" s="71">
        <v>0</v>
      </c>
      <c r="Y161" s="71">
        <v>0</v>
      </c>
      <c r="Z161" s="71">
        <f t="shared" si="140"/>
        <v>0</v>
      </c>
      <c r="AA161" s="71">
        <v>0</v>
      </c>
      <c r="AB161" s="71">
        <v>0</v>
      </c>
      <c r="AC161" s="71">
        <v>0</v>
      </c>
      <c r="AD161" s="71">
        <v>0</v>
      </c>
      <c r="AE161" s="71">
        <f t="shared" si="141"/>
        <v>0</v>
      </c>
      <c r="AF161" s="71">
        <v>0</v>
      </c>
      <c r="AG161" s="71">
        <v>0</v>
      </c>
      <c r="AH161" s="71">
        <v>0</v>
      </c>
      <c r="AI161" s="71">
        <v>0</v>
      </c>
      <c r="AJ161" s="71">
        <f t="shared" si="142"/>
        <v>0</v>
      </c>
      <c r="AK161" s="71">
        <v>0</v>
      </c>
      <c r="AL161" s="71">
        <v>0</v>
      </c>
      <c r="AM161" s="71">
        <v>0</v>
      </c>
      <c r="AN161" s="71">
        <v>0</v>
      </c>
      <c r="AO161" s="71">
        <f t="shared" si="143"/>
        <v>0</v>
      </c>
      <c r="AP161" s="71">
        <v>0</v>
      </c>
      <c r="AQ161" s="71">
        <v>0</v>
      </c>
      <c r="AR161" s="71">
        <v>0</v>
      </c>
      <c r="AS161" s="71">
        <v>0</v>
      </c>
      <c r="AT161" s="71">
        <f t="shared" si="144"/>
        <v>0</v>
      </c>
      <c r="AU161" s="71">
        <v>0</v>
      </c>
      <c r="AV161" s="71">
        <v>0</v>
      </c>
      <c r="AW161" s="71">
        <v>0</v>
      </c>
      <c r="AX161" s="71">
        <v>0</v>
      </c>
      <c r="AY161" s="71">
        <f t="shared" si="145"/>
        <v>0</v>
      </c>
      <c r="AZ161" s="71">
        <v>0</v>
      </c>
      <c r="BA161" s="71">
        <v>0</v>
      </c>
      <c r="BB161" s="71">
        <v>0</v>
      </c>
      <c r="BC161" s="71">
        <v>0</v>
      </c>
      <c r="BD161" s="71">
        <f t="shared" si="146"/>
        <v>0</v>
      </c>
      <c r="BE161" s="71">
        <v>0</v>
      </c>
      <c r="BF161" s="71">
        <v>0</v>
      </c>
      <c r="BG161" s="71">
        <v>0</v>
      </c>
      <c r="BH161" s="71">
        <v>0</v>
      </c>
      <c r="BI161" s="71">
        <f t="shared" si="147"/>
        <v>0</v>
      </c>
      <c r="BJ161" s="71">
        <v>0</v>
      </c>
      <c r="BK161" s="71">
        <v>0</v>
      </c>
      <c r="BL161" s="71">
        <v>0</v>
      </c>
      <c r="BM161" s="71">
        <v>0</v>
      </c>
      <c r="BN161" s="71">
        <f t="shared" si="148"/>
        <v>0</v>
      </c>
      <c r="BO161" s="71">
        <v>0</v>
      </c>
      <c r="BP161" s="71">
        <v>0</v>
      </c>
      <c r="BQ161" s="71">
        <v>0</v>
      </c>
      <c r="BR161" s="71">
        <v>0</v>
      </c>
      <c r="BS161" s="71">
        <f t="shared" si="149"/>
        <v>0</v>
      </c>
      <c r="BT161" s="71">
        <v>0</v>
      </c>
      <c r="BU161" s="71">
        <v>0</v>
      </c>
      <c r="BV161" s="71">
        <v>0</v>
      </c>
      <c r="BW161" s="71">
        <v>0</v>
      </c>
      <c r="BX161" s="71">
        <f t="shared" si="150"/>
        <v>0</v>
      </c>
      <c r="BY161" s="71">
        <v>0</v>
      </c>
      <c r="BZ161" s="71">
        <v>0</v>
      </c>
      <c r="CA161" s="71">
        <v>0</v>
      </c>
      <c r="CB161" s="71">
        <v>0</v>
      </c>
      <c r="CC161" s="71">
        <f t="shared" si="151"/>
        <v>0</v>
      </c>
      <c r="CD161" s="71">
        <v>0</v>
      </c>
      <c r="CE161" s="71">
        <v>0</v>
      </c>
      <c r="CF161" s="71">
        <v>0</v>
      </c>
      <c r="CG161" s="71">
        <v>0</v>
      </c>
      <c r="CH161" s="71">
        <f t="shared" si="152"/>
        <v>0</v>
      </c>
      <c r="CI161" s="71">
        <v>0</v>
      </c>
      <c r="CJ161" s="71">
        <v>0</v>
      </c>
      <c r="CK161" s="71">
        <v>0</v>
      </c>
      <c r="CL161" s="71">
        <v>0</v>
      </c>
      <c r="CM161" s="71">
        <f t="shared" si="153"/>
        <v>0</v>
      </c>
      <c r="CN161" s="71">
        <v>0</v>
      </c>
      <c r="CO161" s="71">
        <v>0</v>
      </c>
      <c r="CP161" s="71">
        <v>0</v>
      </c>
      <c r="CQ161" s="71">
        <v>0</v>
      </c>
      <c r="CR161" s="71">
        <f t="shared" si="154"/>
        <v>0</v>
      </c>
      <c r="CS161" s="71">
        <v>0</v>
      </c>
      <c r="CT161" s="71">
        <v>0</v>
      </c>
      <c r="CU161" s="71">
        <v>0</v>
      </c>
      <c r="CV161" s="71">
        <v>0</v>
      </c>
      <c r="CW161" s="71">
        <f t="shared" si="155"/>
        <v>0</v>
      </c>
      <c r="CX161" s="71">
        <v>0</v>
      </c>
      <c r="CY161" s="71">
        <v>0</v>
      </c>
      <c r="CZ161" s="71">
        <v>0</v>
      </c>
      <c r="DA161" s="71">
        <v>0</v>
      </c>
      <c r="DB161" s="71">
        <f t="shared" si="156"/>
        <v>0</v>
      </c>
      <c r="DC161" s="71">
        <v>0</v>
      </c>
      <c r="DD161" s="71">
        <v>0</v>
      </c>
      <c r="DE161" s="71">
        <v>0</v>
      </c>
      <c r="DF161" s="71">
        <v>0</v>
      </c>
      <c r="DG161" s="71">
        <f t="shared" si="157"/>
        <v>0</v>
      </c>
      <c r="DH161" s="71">
        <v>0</v>
      </c>
      <c r="DI161" s="71">
        <v>0</v>
      </c>
      <c r="DJ161" s="71">
        <v>0</v>
      </c>
      <c r="DK161" s="71">
        <v>0</v>
      </c>
      <c r="DL161" s="68">
        <f t="shared" si="158"/>
        <v>0</v>
      </c>
      <c r="DM161" s="68">
        <v>0</v>
      </c>
      <c r="DN161" s="68">
        <v>0</v>
      </c>
      <c r="DO161" s="68">
        <v>0</v>
      </c>
      <c r="DP161" s="68">
        <v>0</v>
      </c>
      <c r="DQ161" s="68">
        <f t="shared" si="159"/>
        <v>0</v>
      </c>
      <c r="DR161" s="68">
        <v>0</v>
      </c>
      <c r="DS161" s="68">
        <v>0</v>
      </c>
      <c r="DT161" s="68">
        <v>0</v>
      </c>
      <c r="DU161" s="68">
        <v>0</v>
      </c>
      <c r="ES161" s="50"/>
      <c r="ET161" s="50"/>
      <c r="EU161" s="50"/>
      <c r="EV161" s="50"/>
      <c r="EW161" s="50"/>
      <c r="EX161" s="50"/>
      <c r="EY161" s="50"/>
      <c r="EZ161" s="50"/>
      <c r="FA161" s="50"/>
      <c r="FB161" s="50"/>
      <c r="FC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73"/>
      <c r="C162" s="4" t="s">
        <v>293</v>
      </c>
      <c r="D162" s="41">
        <f t="shared" si="134"/>
        <v>0</v>
      </c>
      <c r="E162" s="59">
        <f t="shared" si="135"/>
        <v>0</v>
      </c>
      <c r="F162" s="71">
        <f t="shared" si="136"/>
        <v>0</v>
      </c>
      <c r="G162" s="71">
        <v>0</v>
      </c>
      <c r="H162" s="71">
        <v>0</v>
      </c>
      <c r="I162" s="71">
        <v>0</v>
      </c>
      <c r="J162" s="71">
        <v>0</v>
      </c>
      <c r="K162" s="71">
        <f t="shared" si="137"/>
        <v>0</v>
      </c>
      <c r="L162" s="71">
        <v>0</v>
      </c>
      <c r="M162" s="71">
        <v>0</v>
      </c>
      <c r="N162" s="71">
        <v>0</v>
      </c>
      <c r="O162" s="71">
        <v>0</v>
      </c>
      <c r="P162" s="71">
        <f t="shared" si="138"/>
        <v>0</v>
      </c>
      <c r="Q162" s="71">
        <v>0</v>
      </c>
      <c r="R162" s="71">
        <v>0</v>
      </c>
      <c r="S162" s="71">
        <v>0</v>
      </c>
      <c r="T162" s="71">
        <v>0</v>
      </c>
      <c r="U162" s="71">
        <f t="shared" si="139"/>
        <v>0</v>
      </c>
      <c r="V162" s="71">
        <v>0</v>
      </c>
      <c r="W162" s="71">
        <v>0</v>
      </c>
      <c r="X162" s="71">
        <v>0</v>
      </c>
      <c r="Y162" s="71">
        <v>0</v>
      </c>
      <c r="Z162" s="71">
        <f t="shared" si="140"/>
        <v>0</v>
      </c>
      <c r="AA162" s="71">
        <v>0</v>
      </c>
      <c r="AB162" s="71">
        <v>0</v>
      </c>
      <c r="AC162" s="71">
        <v>0</v>
      </c>
      <c r="AD162" s="71">
        <v>0</v>
      </c>
      <c r="AE162" s="71">
        <f t="shared" si="141"/>
        <v>0</v>
      </c>
      <c r="AF162" s="71">
        <v>0</v>
      </c>
      <c r="AG162" s="71">
        <v>0</v>
      </c>
      <c r="AH162" s="71">
        <v>0</v>
      </c>
      <c r="AI162" s="71">
        <v>0</v>
      </c>
      <c r="AJ162" s="71">
        <f t="shared" si="142"/>
        <v>0</v>
      </c>
      <c r="AK162" s="71">
        <v>0</v>
      </c>
      <c r="AL162" s="71">
        <v>0</v>
      </c>
      <c r="AM162" s="71">
        <v>0</v>
      </c>
      <c r="AN162" s="71">
        <v>0</v>
      </c>
      <c r="AO162" s="71">
        <f t="shared" si="143"/>
        <v>0</v>
      </c>
      <c r="AP162" s="71">
        <v>0</v>
      </c>
      <c r="AQ162" s="71">
        <v>0</v>
      </c>
      <c r="AR162" s="71">
        <v>0</v>
      </c>
      <c r="AS162" s="71">
        <v>0</v>
      </c>
      <c r="AT162" s="71">
        <f t="shared" si="144"/>
        <v>0</v>
      </c>
      <c r="AU162" s="71">
        <v>0</v>
      </c>
      <c r="AV162" s="71">
        <v>0</v>
      </c>
      <c r="AW162" s="71">
        <v>0</v>
      </c>
      <c r="AX162" s="71">
        <v>0</v>
      </c>
      <c r="AY162" s="71">
        <f t="shared" si="145"/>
        <v>0</v>
      </c>
      <c r="AZ162" s="71">
        <v>0</v>
      </c>
      <c r="BA162" s="71">
        <v>0</v>
      </c>
      <c r="BB162" s="71">
        <v>0</v>
      </c>
      <c r="BC162" s="71">
        <v>0</v>
      </c>
      <c r="BD162" s="71">
        <f t="shared" si="146"/>
        <v>0</v>
      </c>
      <c r="BE162" s="71">
        <v>0</v>
      </c>
      <c r="BF162" s="71">
        <v>0</v>
      </c>
      <c r="BG162" s="71">
        <v>0</v>
      </c>
      <c r="BH162" s="71">
        <v>0</v>
      </c>
      <c r="BI162" s="71">
        <f t="shared" si="147"/>
        <v>0</v>
      </c>
      <c r="BJ162" s="71">
        <v>0</v>
      </c>
      <c r="BK162" s="71">
        <v>0</v>
      </c>
      <c r="BL162" s="71">
        <v>0</v>
      </c>
      <c r="BM162" s="71">
        <v>0</v>
      </c>
      <c r="BN162" s="71">
        <f t="shared" si="148"/>
        <v>0</v>
      </c>
      <c r="BO162" s="71">
        <v>0</v>
      </c>
      <c r="BP162" s="71">
        <v>0</v>
      </c>
      <c r="BQ162" s="71">
        <v>0</v>
      </c>
      <c r="BR162" s="71">
        <v>0</v>
      </c>
      <c r="BS162" s="71">
        <f t="shared" si="149"/>
        <v>0</v>
      </c>
      <c r="BT162" s="71">
        <v>0</v>
      </c>
      <c r="BU162" s="71">
        <v>0</v>
      </c>
      <c r="BV162" s="71">
        <v>0</v>
      </c>
      <c r="BW162" s="71">
        <v>0</v>
      </c>
      <c r="BX162" s="71">
        <f t="shared" si="150"/>
        <v>0</v>
      </c>
      <c r="BY162" s="71">
        <v>0</v>
      </c>
      <c r="BZ162" s="71">
        <v>0</v>
      </c>
      <c r="CA162" s="71">
        <v>0</v>
      </c>
      <c r="CB162" s="71">
        <v>0</v>
      </c>
      <c r="CC162" s="71">
        <f t="shared" si="151"/>
        <v>0</v>
      </c>
      <c r="CD162" s="71">
        <v>0</v>
      </c>
      <c r="CE162" s="71">
        <v>0</v>
      </c>
      <c r="CF162" s="71">
        <v>0</v>
      </c>
      <c r="CG162" s="71">
        <v>0</v>
      </c>
      <c r="CH162" s="71">
        <f t="shared" si="152"/>
        <v>0</v>
      </c>
      <c r="CI162" s="71">
        <v>0</v>
      </c>
      <c r="CJ162" s="71">
        <v>0</v>
      </c>
      <c r="CK162" s="71">
        <v>0</v>
      </c>
      <c r="CL162" s="71">
        <v>0</v>
      </c>
      <c r="CM162" s="71">
        <f t="shared" si="153"/>
        <v>0</v>
      </c>
      <c r="CN162" s="71">
        <v>0</v>
      </c>
      <c r="CO162" s="71">
        <v>0</v>
      </c>
      <c r="CP162" s="71">
        <v>0</v>
      </c>
      <c r="CQ162" s="71">
        <v>0</v>
      </c>
      <c r="CR162" s="71">
        <f t="shared" si="154"/>
        <v>0</v>
      </c>
      <c r="CS162" s="71">
        <v>0</v>
      </c>
      <c r="CT162" s="71">
        <v>0</v>
      </c>
      <c r="CU162" s="71">
        <v>0</v>
      </c>
      <c r="CV162" s="71">
        <v>0</v>
      </c>
      <c r="CW162" s="71">
        <f t="shared" si="155"/>
        <v>0</v>
      </c>
      <c r="CX162" s="71">
        <v>0</v>
      </c>
      <c r="CY162" s="71">
        <v>0</v>
      </c>
      <c r="CZ162" s="71">
        <v>0</v>
      </c>
      <c r="DA162" s="71">
        <v>0</v>
      </c>
      <c r="DB162" s="71">
        <f t="shared" si="156"/>
        <v>0</v>
      </c>
      <c r="DC162" s="71">
        <v>0</v>
      </c>
      <c r="DD162" s="71">
        <v>0</v>
      </c>
      <c r="DE162" s="71">
        <v>0</v>
      </c>
      <c r="DF162" s="71">
        <v>0</v>
      </c>
      <c r="DG162" s="71">
        <f t="shared" si="157"/>
        <v>0</v>
      </c>
      <c r="DH162" s="71">
        <v>0</v>
      </c>
      <c r="DI162" s="71">
        <v>0</v>
      </c>
      <c r="DJ162" s="71">
        <v>0</v>
      </c>
      <c r="DK162" s="71">
        <v>0</v>
      </c>
      <c r="DL162" s="68">
        <f t="shared" si="158"/>
        <v>0</v>
      </c>
      <c r="DM162" s="68">
        <v>0</v>
      </c>
      <c r="DN162" s="68">
        <v>0</v>
      </c>
      <c r="DO162" s="68">
        <v>0</v>
      </c>
      <c r="DP162" s="68">
        <v>0</v>
      </c>
      <c r="DQ162" s="68">
        <f t="shared" si="159"/>
        <v>0</v>
      </c>
      <c r="DR162" s="68">
        <v>0</v>
      </c>
      <c r="DS162" s="68">
        <v>0</v>
      </c>
      <c r="DT162" s="68">
        <v>0</v>
      </c>
      <c r="DU162" s="68">
        <v>0</v>
      </c>
      <c r="ES162" s="50"/>
      <c r="ET162" s="50"/>
      <c r="EU162" s="50"/>
      <c r="EV162" s="50"/>
      <c r="EW162" s="50"/>
      <c r="EX162" s="50"/>
      <c r="EY162" s="50"/>
      <c r="EZ162" s="50"/>
      <c r="FA162" s="50"/>
      <c r="FB162" s="50"/>
      <c r="FC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73"/>
      <c r="C163" s="4" t="s">
        <v>294</v>
      </c>
      <c r="D163" s="41">
        <f t="shared" si="134"/>
        <v>62</v>
      </c>
      <c r="E163" s="59">
        <f t="shared" si="135"/>
        <v>112158</v>
      </c>
      <c r="F163" s="71">
        <f t="shared" si="136"/>
        <v>43</v>
      </c>
      <c r="G163" s="71">
        <v>43</v>
      </c>
      <c r="H163" s="71">
        <v>0</v>
      </c>
      <c r="I163" s="71">
        <v>0</v>
      </c>
      <c r="J163" s="71">
        <v>0</v>
      </c>
      <c r="K163" s="71">
        <f t="shared" si="137"/>
        <v>70603</v>
      </c>
      <c r="L163" s="71">
        <v>70603</v>
      </c>
      <c r="M163" s="71">
        <v>0</v>
      </c>
      <c r="N163" s="71">
        <v>0</v>
      </c>
      <c r="O163" s="71">
        <v>0</v>
      </c>
      <c r="P163" s="71">
        <f t="shared" si="138"/>
        <v>0</v>
      </c>
      <c r="Q163" s="71">
        <v>0</v>
      </c>
      <c r="R163" s="71">
        <v>0</v>
      </c>
      <c r="S163" s="71">
        <v>0</v>
      </c>
      <c r="T163" s="71">
        <v>0</v>
      </c>
      <c r="U163" s="71">
        <f t="shared" si="139"/>
        <v>0</v>
      </c>
      <c r="V163" s="71">
        <v>0</v>
      </c>
      <c r="W163" s="71">
        <v>0</v>
      </c>
      <c r="X163" s="71">
        <v>0</v>
      </c>
      <c r="Y163" s="71">
        <v>0</v>
      </c>
      <c r="Z163" s="71">
        <f t="shared" si="140"/>
        <v>0</v>
      </c>
      <c r="AA163" s="71">
        <v>0</v>
      </c>
      <c r="AB163" s="71">
        <v>0</v>
      </c>
      <c r="AC163" s="71">
        <v>0</v>
      </c>
      <c r="AD163" s="71">
        <v>0</v>
      </c>
      <c r="AE163" s="71">
        <f t="shared" si="141"/>
        <v>0</v>
      </c>
      <c r="AF163" s="71">
        <v>0</v>
      </c>
      <c r="AG163" s="71">
        <v>0</v>
      </c>
      <c r="AH163" s="71">
        <v>0</v>
      </c>
      <c r="AI163" s="71">
        <v>0</v>
      </c>
      <c r="AJ163" s="71">
        <f t="shared" si="142"/>
        <v>0</v>
      </c>
      <c r="AK163" s="71">
        <v>0</v>
      </c>
      <c r="AL163" s="71">
        <v>0</v>
      </c>
      <c r="AM163" s="71">
        <v>0</v>
      </c>
      <c r="AN163" s="71">
        <v>0</v>
      </c>
      <c r="AO163" s="71">
        <f t="shared" si="143"/>
        <v>0</v>
      </c>
      <c r="AP163" s="71">
        <v>0</v>
      </c>
      <c r="AQ163" s="71">
        <v>0</v>
      </c>
      <c r="AR163" s="71">
        <v>0</v>
      </c>
      <c r="AS163" s="71">
        <v>0</v>
      </c>
      <c r="AT163" s="71">
        <f t="shared" si="144"/>
        <v>0</v>
      </c>
      <c r="AU163" s="71">
        <v>0</v>
      </c>
      <c r="AV163" s="71">
        <v>0</v>
      </c>
      <c r="AW163" s="71">
        <v>0</v>
      </c>
      <c r="AX163" s="71">
        <v>0</v>
      </c>
      <c r="AY163" s="71">
        <f t="shared" si="145"/>
        <v>0</v>
      </c>
      <c r="AZ163" s="71">
        <v>0</v>
      </c>
      <c r="BA163" s="71">
        <v>0</v>
      </c>
      <c r="BB163" s="71">
        <v>0</v>
      </c>
      <c r="BC163" s="71">
        <v>0</v>
      </c>
      <c r="BD163" s="71">
        <f t="shared" si="146"/>
        <v>0</v>
      </c>
      <c r="BE163" s="71">
        <v>0</v>
      </c>
      <c r="BF163" s="71">
        <v>0</v>
      </c>
      <c r="BG163" s="71">
        <v>0</v>
      </c>
      <c r="BH163" s="71">
        <v>0</v>
      </c>
      <c r="BI163" s="71">
        <f t="shared" si="147"/>
        <v>0</v>
      </c>
      <c r="BJ163" s="71">
        <v>0</v>
      </c>
      <c r="BK163" s="71">
        <v>0</v>
      </c>
      <c r="BL163" s="71">
        <v>0</v>
      </c>
      <c r="BM163" s="71">
        <v>0</v>
      </c>
      <c r="BN163" s="71">
        <f t="shared" si="148"/>
        <v>5</v>
      </c>
      <c r="BO163" s="71">
        <v>5</v>
      </c>
      <c r="BP163" s="71">
        <v>0</v>
      </c>
      <c r="BQ163" s="71">
        <v>0</v>
      </c>
      <c r="BR163" s="71">
        <v>0</v>
      </c>
      <c r="BS163" s="71">
        <f t="shared" si="149"/>
        <v>3986</v>
      </c>
      <c r="BT163" s="71">
        <v>3986</v>
      </c>
      <c r="BU163" s="71">
        <v>0</v>
      </c>
      <c r="BV163" s="71">
        <v>0</v>
      </c>
      <c r="BW163" s="71">
        <v>0</v>
      </c>
      <c r="BX163" s="71">
        <f t="shared" si="150"/>
        <v>14</v>
      </c>
      <c r="BY163" s="71">
        <v>14</v>
      </c>
      <c r="BZ163" s="71">
        <v>0</v>
      </c>
      <c r="CA163" s="71">
        <v>0</v>
      </c>
      <c r="CB163" s="71">
        <v>0</v>
      </c>
      <c r="CC163" s="71">
        <f t="shared" si="151"/>
        <v>37569</v>
      </c>
      <c r="CD163" s="71">
        <v>37569</v>
      </c>
      <c r="CE163" s="71">
        <v>0</v>
      </c>
      <c r="CF163" s="71">
        <v>0</v>
      </c>
      <c r="CG163" s="71">
        <v>0</v>
      </c>
      <c r="CH163" s="71">
        <f t="shared" si="152"/>
        <v>0</v>
      </c>
      <c r="CI163" s="71">
        <v>0</v>
      </c>
      <c r="CJ163" s="71">
        <v>0</v>
      </c>
      <c r="CK163" s="71">
        <v>0</v>
      </c>
      <c r="CL163" s="71">
        <v>0</v>
      </c>
      <c r="CM163" s="71">
        <f t="shared" si="153"/>
        <v>0</v>
      </c>
      <c r="CN163" s="71">
        <v>0</v>
      </c>
      <c r="CO163" s="71">
        <v>0</v>
      </c>
      <c r="CP163" s="71">
        <v>0</v>
      </c>
      <c r="CQ163" s="71">
        <v>0</v>
      </c>
      <c r="CR163" s="71">
        <f t="shared" si="154"/>
        <v>0</v>
      </c>
      <c r="CS163" s="71">
        <v>0</v>
      </c>
      <c r="CT163" s="71">
        <v>0</v>
      </c>
      <c r="CU163" s="71">
        <v>0</v>
      </c>
      <c r="CV163" s="71">
        <v>0</v>
      </c>
      <c r="CW163" s="71">
        <f t="shared" si="155"/>
        <v>0</v>
      </c>
      <c r="CX163" s="71">
        <v>0</v>
      </c>
      <c r="CY163" s="71">
        <v>0</v>
      </c>
      <c r="CZ163" s="71">
        <v>0</v>
      </c>
      <c r="DA163" s="71">
        <v>0</v>
      </c>
      <c r="DB163" s="71">
        <f t="shared" si="156"/>
        <v>0</v>
      </c>
      <c r="DC163" s="71">
        <v>0</v>
      </c>
      <c r="DD163" s="71">
        <v>0</v>
      </c>
      <c r="DE163" s="71">
        <v>0</v>
      </c>
      <c r="DF163" s="71">
        <v>0</v>
      </c>
      <c r="DG163" s="71">
        <f t="shared" si="157"/>
        <v>0</v>
      </c>
      <c r="DH163" s="71">
        <v>0</v>
      </c>
      <c r="DI163" s="71">
        <v>0</v>
      </c>
      <c r="DJ163" s="71">
        <v>0</v>
      </c>
      <c r="DK163" s="71">
        <v>0</v>
      </c>
      <c r="DL163" s="68">
        <f t="shared" si="158"/>
        <v>0</v>
      </c>
      <c r="DM163" s="68">
        <v>0</v>
      </c>
      <c r="DN163" s="68">
        <v>0</v>
      </c>
      <c r="DO163" s="68">
        <v>0</v>
      </c>
      <c r="DP163" s="68">
        <v>0</v>
      </c>
      <c r="DQ163" s="68">
        <f t="shared" si="159"/>
        <v>0</v>
      </c>
      <c r="DR163" s="68">
        <v>0</v>
      </c>
      <c r="DS163" s="68">
        <v>0</v>
      </c>
      <c r="DT163" s="68">
        <v>0</v>
      </c>
      <c r="DU163" s="68">
        <v>0</v>
      </c>
      <c r="ES163" s="50"/>
      <c r="ET163" s="50"/>
      <c r="EU163" s="50"/>
      <c r="EV163" s="50"/>
      <c r="EW163" s="50"/>
      <c r="EX163" s="50"/>
      <c r="EY163" s="50"/>
      <c r="EZ163" s="50"/>
      <c r="FA163" s="50"/>
      <c r="FB163" s="50"/>
      <c r="FC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74"/>
      <c r="C164" s="4" t="s">
        <v>295</v>
      </c>
      <c r="D164" s="41">
        <f t="shared" si="134"/>
        <v>0</v>
      </c>
      <c r="E164" s="59">
        <f t="shared" si="135"/>
        <v>0</v>
      </c>
      <c r="F164" s="71">
        <f t="shared" si="136"/>
        <v>0</v>
      </c>
      <c r="G164" s="71">
        <v>0</v>
      </c>
      <c r="H164" s="71">
        <v>0</v>
      </c>
      <c r="I164" s="71">
        <v>0</v>
      </c>
      <c r="J164" s="71">
        <v>0</v>
      </c>
      <c r="K164" s="71">
        <f t="shared" si="137"/>
        <v>0</v>
      </c>
      <c r="L164" s="71">
        <v>0</v>
      </c>
      <c r="M164" s="71">
        <v>0</v>
      </c>
      <c r="N164" s="71">
        <v>0</v>
      </c>
      <c r="O164" s="71">
        <v>0</v>
      </c>
      <c r="P164" s="71">
        <f t="shared" si="138"/>
        <v>0</v>
      </c>
      <c r="Q164" s="71">
        <v>0</v>
      </c>
      <c r="R164" s="71">
        <v>0</v>
      </c>
      <c r="S164" s="71">
        <v>0</v>
      </c>
      <c r="T164" s="71">
        <v>0</v>
      </c>
      <c r="U164" s="71">
        <f t="shared" si="139"/>
        <v>0</v>
      </c>
      <c r="V164" s="71">
        <v>0</v>
      </c>
      <c r="W164" s="71">
        <v>0</v>
      </c>
      <c r="X164" s="71">
        <v>0</v>
      </c>
      <c r="Y164" s="71">
        <v>0</v>
      </c>
      <c r="Z164" s="71">
        <f t="shared" si="140"/>
        <v>0</v>
      </c>
      <c r="AA164" s="71">
        <v>0</v>
      </c>
      <c r="AB164" s="71">
        <v>0</v>
      </c>
      <c r="AC164" s="71">
        <v>0</v>
      </c>
      <c r="AD164" s="71">
        <v>0</v>
      </c>
      <c r="AE164" s="71">
        <f t="shared" si="141"/>
        <v>0</v>
      </c>
      <c r="AF164" s="71">
        <v>0</v>
      </c>
      <c r="AG164" s="71">
        <v>0</v>
      </c>
      <c r="AH164" s="71">
        <v>0</v>
      </c>
      <c r="AI164" s="71">
        <v>0</v>
      </c>
      <c r="AJ164" s="71">
        <f t="shared" si="142"/>
        <v>0</v>
      </c>
      <c r="AK164" s="71">
        <v>0</v>
      </c>
      <c r="AL164" s="71">
        <v>0</v>
      </c>
      <c r="AM164" s="71">
        <v>0</v>
      </c>
      <c r="AN164" s="71">
        <v>0</v>
      </c>
      <c r="AO164" s="71">
        <f t="shared" si="143"/>
        <v>0</v>
      </c>
      <c r="AP164" s="71">
        <v>0</v>
      </c>
      <c r="AQ164" s="71">
        <v>0</v>
      </c>
      <c r="AR164" s="71">
        <v>0</v>
      </c>
      <c r="AS164" s="71">
        <v>0</v>
      </c>
      <c r="AT164" s="71">
        <f t="shared" si="144"/>
        <v>0</v>
      </c>
      <c r="AU164" s="71">
        <v>0</v>
      </c>
      <c r="AV164" s="71">
        <v>0</v>
      </c>
      <c r="AW164" s="71">
        <v>0</v>
      </c>
      <c r="AX164" s="71">
        <v>0</v>
      </c>
      <c r="AY164" s="71">
        <f t="shared" si="145"/>
        <v>0</v>
      </c>
      <c r="AZ164" s="71">
        <v>0</v>
      </c>
      <c r="BA164" s="71">
        <v>0</v>
      </c>
      <c r="BB164" s="71">
        <v>0</v>
      </c>
      <c r="BC164" s="71">
        <v>0</v>
      </c>
      <c r="BD164" s="71">
        <f t="shared" si="146"/>
        <v>0</v>
      </c>
      <c r="BE164" s="71">
        <v>0</v>
      </c>
      <c r="BF164" s="71">
        <v>0</v>
      </c>
      <c r="BG164" s="71">
        <v>0</v>
      </c>
      <c r="BH164" s="71">
        <v>0</v>
      </c>
      <c r="BI164" s="71">
        <f t="shared" si="147"/>
        <v>0</v>
      </c>
      <c r="BJ164" s="71">
        <v>0</v>
      </c>
      <c r="BK164" s="71">
        <v>0</v>
      </c>
      <c r="BL164" s="71">
        <v>0</v>
      </c>
      <c r="BM164" s="71">
        <v>0</v>
      </c>
      <c r="BN164" s="71">
        <f t="shared" si="148"/>
        <v>0</v>
      </c>
      <c r="BO164" s="71">
        <v>0</v>
      </c>
      <c r="BP164" s="71">
        <v>0</v>
      </c>
      <c r="BQ164" s="71">
        <v>0</v>
      </c>
      <c r="BR164" s="71">
        <v>0</v>
      </c>
      <c r="BS164" s="71">
        <f t="shared" si="149"/>
        <v>0</v>
      </c>
      <c r="BT164" s="71">
        <v>0</v>
      </c>
      <c r="BU164" s="71">
        <v>0</v>
      </c>
      <c r="BV164" s="71">
        <v>0</v>
      </c>
      <c r="BW164" s="71">
        <v>0</v>
      </c>
      <c r="BX164" s="71">
        <f t="shared" si="150"/>
        <v>0</v>
      </c>
      <c r="BY164" s="71">
        <v>0</v>
      </c>
      <c r="BZ164" s="71">
        <v>0</v>
      </c>
      <c r="CA164" s="71">
        <v>0</v>
      </c>
      <c r="CB164" s="71">
        <v>0</v>
      </c>
      <c r="CC164" s="71">
        <f t="shared" si="151"/>
        <v>0</v>
      </c>
      <c r="CD164" s="71">
        <v>0</v>
      </c>
      <c r="CE164" s="71">
        <v>0</v>
      </c>
      <c r="CF164" s="71">
        <v>0</v>
      </c>
      <c r="CG164" s="71">
        <v>0</v>
      </c>
      <c r="CH164" s="71">
        <f t="shared" si="152"/>
        <v>0</v>
      </c>
      <c r="CI164" s="71">
        <v>0</v>
      </c>
      <c r="CJ164" s="71">
        <v>0</v>
      </c>
      <c r="CK164" s="71">
        <v>0</v>
      </c>
      <c r="CL164" s="71">
        <v>0</v>
      </c>
      <c r="CM164" s="71">
        <f t="shared" si="153"/>
        <v>0</v>
      </c>
      <c r="CN164" s="71">
        <v>0</v>
      </c>
      <c r="CO164" s="71">
        <v>0</v>
      </c>
      <c r="CP164" s="71">
        <v>0</v>
      </c>
      <c r="CQ164" s="71">
        <v>0</v>
      </c>
      <c r="CR164" s="71">
        <f t="shared" si="154"/>
        <v>0</v>
      </c>
      <c r="CS164" s="71">
        <v>0</v>
      </c>
      <c r="CT164" s="71">
        <v>0</v>
      </c>
      <c r="CU164" s="71">
        <v>0</v>
      </c>
      <c r="CV164" s="71">
        <v>0</v>
      </c>
      <c r="CW164" s="71">
        <f t="shared" si="155"/>
        <v>0</v>
      </c>
      <c r="CX164" s="71">
        <v>0</v>
      </c>
      <c r="CY164" s="71">
        <v>0</v>
      </c>
      <c r="CZ164" s="71">
        <v>0</v>
      </c>
      <c r="DA164" s="71">
        <v>0</v>
      </c>
      <c r="DB164" s="71">
        <f t="shared" si="156"/>
        <v>0</v>
      </c>
      <c r="DC164" s="71">
        <v>0</v>
      </c>
      <c r="DD164" s="71">
        <v>0</v>
      </c>
      <c r="DE164" s="71">
        <v>0</v>
      </c>
      <c r="DF164" s="71">
        <v>0</v>
      </c>
      <c r="DG164" s="71">
        <f t="shared" si="157"/>
        <v>0</v>
      </c>
      <c r="DH164" s="71">
        <v>0</v>
      </c>
      <c r="DI164" s="71">
        <v>0</v>
      </c>
      <c r="DJ164" s="71">
        <v>0</v>
      </c>
      <c r="DK164" s="71">
        <v>0</v>
      </c>
      <c r="DL164" s="68">
        <f t="shared" si="158"/>
        <v>0</v>
      </c>
      <c r="DM164" s="68">
        <v>0</v>
      </c>
      <c r="DN164" s="68">
        <v>0</v>
      </c>
      <c r="DO164" s="68">
        <v>0</v>
      </c>
      <c r="DP164" s="68">
        <v>0</v>
      </c>
      <c r="DQ164" s="68">
        <f t="shared" si="159"/>
        <v>0</v>
      </c>
      <c r="DR164" s="68">
        <v>0</v>
      </c>
      <c r="DS164" s="68">
        <v>0</v>
      </c>
      <c r="DT164" s="68">
        <v>0</v>
      </c>
      <c r="DU164" s="68">
        <v>0</v>
      </c>
      <c r="ES164" s="50"/>
      <c r="ET164" s="50"/>
      <c r="EU164" s="50"/>
      <c r="EV164" s="50"/>
      <c r="EW164" s="50"/>
      <c r="EX164" s="50"/>
      <c r="EY164" s="50"/>
      <c r="EZ164" s="50"/>
      <c r="FA164" s="50"/>
      <c r="FB164" s="50"/>
      <c r="FC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82" t="s">
        <v>124</v>
      </c>
      <c r="B165" s="83"/>
      <c r="C165" s="84"/>
      <c r="D165" s="41">
        <f t="shared" si="134"/>
        <v>362</v>
      </c>
      <c r="E165" s="59">
        <f t="shared" si="135"/>
        <v>837220</v>
      </c>
      <c r="F165" s="71">
        <f t="shared" ref="F165:AK165" si="160">SUM(F129:F164)</f>
        <v>136</v>
      </c>
      <c r="G165" s="71">
        <f t="shared" si="160"/>
        <v>136</v>
      </c>
      <c r="H165" s="71">
        <f t="shared" si="160"/>
        <v>0</v>
      </c>
      <c r="I165" s="71">
        <f t="shared" si="160"/>
        <v>0</v>
      </c>
      <c r="J165" s="71">
        <f t="shared" si="160"/>
        <v>0</v>
      </c>
      <c r="K165" s="71">
        <f t="shared" si="160"/>
        <v>302776</v>
      </c>
      <c r="L165" s="71">
        <f t="shared" si="160"/>
        <v>302776</v>
      </c>
      <c r="M165" s="71">
        <f t="shared" si="160"/>
        <v>0</v>
      </c>
      <c r="N165" s="71">
        <f t="shared" si="160"/>
        <v>0</v>
      </c>
      <c r="O165" s="71">
        <f t="shared" si="160"/>
        <v>0</v>
      </c>
      <c r="P165" s="71">
        <f t="shared" si="160"/>
        <v>74</v>
      </c>
      <c r="Q165" s="71">
        <f t="shared" si="160"/>
        <v>74</v>
      </c>
      <c r="R165" s="71">
        <f t="shared" si="160"/>
        <v>0</v>
      </c>
      <c r="S165" s="71">
        <f t="shared" si="160"/>
        <v>0</v>
      </c>
      <c r="T165" s="71">
        <f t="shared" si="160"/>
        <v>0</v>
      </c>
      <c r="U165" s="71">
        <f t="shared" si="160"/>
        <v>121224</v>
      </c>
      <c r="V165" s="71">
        <f t="shared" si="160"/>
        <v>121224</v>
      </c>
      <c r="W165" s="71">
        <f t="shared" si="160"/>
        <v>0</v>
      </c>
      <c r="X165" s="71">
        <f t="shared" si="160"/>
        <v>0</v>
      </c>
      <c r="Y165" s="71">
        <f t="shared" si="160"/>
        <v>0</v>
      </c>
      <c r="Z165" s="71">
        <f t="shared" si="160"/>
        <v>9</v>
      </c>
      <c r="AA165" s="71">
        <f t="shared" si="160"/>
        <v>9</v>
      </c>
      <c r="AB165" s="71">
        <f t="shared" si="160"/>
        <v>0</v>
      </c>
      <c r="AC165" s="71">
        <f t="shared" si="160"/>
        <v>0</v>
      </c>
      <c r="AD165" s="71">
        <f t="shared" si="160"/>
        <v>0</v>
      </c>
      <c r="AE165" s="71">
        <f t="shared" si="160"/>
        <v>18192</v>
      </c>
      <c r="AF165" s="71">
        <f t="shared" si="160"/>
        <v>18192</v>
      </c>
      <c r="AG165" s="71">
        <f t="shared" si="160"/>
        <v>0</v>
      </c>
      <c r="AH165" s="71">
        <f t="shared" si="160"/>
        <v>0</v>
      </c>
      <c r="AI165" s="71">
        <f t="shared" si="160"/>
        <v>0</v>
      </c>
      <c r="AJ165" s="71">
        <f t="shared" si="160"/>
        <v>7</v>
      </c>
      <c r="AK165" s="71">
        <f t="shared" si="160"/>
        <v>6</v>
      </c>
      <c r="AL165" s="71">
        <f t="shared" ref="AL165:BQ165" si="161">SUM(AL129:AL164)</f>
        <v>0</v>
      </c>
      <c r="AM165" s="71">
        <f t="shared" si="161"/>
        <v>1</v>
      </c>
      <c r="AN165" s="71">
        <f t="shared" si="161"/>
        <v>0</v>
      </c>
      <c r="AO165" s="71">
        <f t="shared" si="161"/>
        <v>70169</v>
      </c>
      <c r="AP165" s="71">
        <f t="shared" si="161"/>
        <v>70169</v>
      </c>
      <c r="AQ165" s="71">
        <f t="shared" si="161"/>
        <v>0</v>
      </c>
      <c r="AR165" s="71">
        <f t="shared" si="161"/>
        <v>0</v>
      </c>
      <c r="AS165" s="71">
        <f t="shared" si="161"/>
        <v>0</v>
      </c>
      <c r="AT165" s="71">
        <f t="shared" si="161"/>
        <v>1</v>
      </c>
      <c r="AU165" s="71">
        <f t="shared" si="161"/>
        <v>1</v>
      </c>
      <c r="AV165" s="71">
        <f t="shared" si="161"/>
        <v>0</v>
      </c>
      <c r="AW165" s="71">
        <f t="shared" si="161"/>
        <v>0</v>
      </c>
      <c r="AX165" s="71">
        <f t="shared" si="161"/>
        <v>0</v>
      </c>
      <c r="AY165" s="71">
        <f t="shared" si="161"/>
        <v>6189</v>
      </c>
      <c r="AZ165" s="71">
        <f t="shared" si="161"/>
        <v>6189</v>
      </c>
      <c r="BA165" s="71">
        <f t="shared" si="161"/>
        <v>0</v>
      </c>
      <c r="BB165" s="71">
        <f t="shared" si="161"/>
        <v>0</v>
      </c>
      <c r="BC165" s="71">
        <f t="shared" si="161"/>
        <v>0</v>
      </c>
      <c r="BD165" s="71">
        <f t="shared" si="161"/>
        <v>9</v>
      </c>
      <c r="BE165" s="71">
        <f t="shared" si="161"/>
        <v>9</v>
      </c>
      <c r="BF165" s="71">
        <f t="shared" si="161"/>
        <v>0</v>
      </c>
      <c r="BG165" s="71">
        <f t="shared" si="161"/>
        <v>0</v>
      </c>
      <c r="BH165" s="71">
        <f t="shared" si="161"/>
        <v>0</v>
      </c>
      <c r="BI165" s="71">
        <f t="shared" si="161"/>
        <v>69023</v>
      </c>
      <c r="BJ165" s="71">
        <f t="shared" si="161"/>
        <v>69023</v>
      </c>
      <c r="BK165" s="71">
        <f t="shared" si="161"/>
        <v>0</v>
      </c>
      <c r="BL165" s="71">
        <f t="shared" si="161"/>
        <v>0</v>
      </c>
      <c r="BM165" s="71">
        <f t="shared" si="161"/>
        <v>0</v>
      </c>
      <c r="BN165" s="71">
        <f t="shared" si="161"/>
        <v>22</v>
      </c>
      <c r="BO165" s="71">
        <f t="shared" si="161"/>
        <v>22</v>
      </c>
      <c r="BP165" s="71">
        <f t="shared" si="161"/>
        <v>0</v>
      </c>
      <c r="BQ165" s="71">
        <f t="shared" si="161"/>
        <v>0</v>
      </c>
      <c r="BR165" s="71">
        <f t="shared" ref="BR165:CW165" si="162">SUM(BR129:BR164)</f>
        <v>0</v>
      </c>
      <c r="BS165" s="71">
        <f t="shared" si="162"/>
        <v>25092</v>
      </c>
      <c r="BT165" s="71">
        <f t="shared" si="162"/>
        <v>25092</v>
      </c>
      <c r="BU165" s="71">
        <f t="shared" si="162"/>
        <v>0</v>
      </c>
      <c r="BV165" s="71">
        <f t="shared" si="162"/>
        <v>0</v>
      </c>
      <c r="BW165" s="71">
        <f t="shared" si="162"/>
        <v>0</v>
      </c>
      <c r="BX165" s="71">
        <f t="shared" si="162"/>
        <v>57</v>
      </c>
      <c r="BY165" s="71">
        <f t="shared" si="162"/>
        <v>57</v>
      </c>
      <c r="BZ165" s="71">
        <f t="shared" si="162"/>
        <v>0</v>
      </c>
      <c r="CA165" s="71">
        <f t="shared" si="162"/>
        <v>0</v>
      </c>
      <c r="CB165" s="71">
        <f t="shared" si="162"/>
        <v>0</v>
      </c>
      <c r="CC165" s="71">
        <f t="shared" si="162"/>
        <v>123457</v>
      </c>
      <c r="CD165" s="71">
        <f t="shared" si="162"/>
        <v>123457</v>
      </c>
      <c r="CE165" s="71">
        <f t="shared" si="162"/>
        <v>0</v>
      </c>
      <c r="CF165" s="71">
        <f t="shared" si="162"/>
        <v>0</v>
      </c>
      <c r="CG165" s="71">
        <f t="shared" si="162"/>
        <v>0</v>
      </c>
      <c r="CH165" s="71">
        <f t="shared" si="162"/>
        <v>13</v>
      </c>
      <c r="CI165" s="71">
        <f t="shared" si="162"/>
        <v>13</v>
      </c>
      <c r="CJ165" s="71">
        <f t="shared" si="162"/>
        <v>0</v>
      </c>
      <c r="CK165" s="71">
        <f t="shared" si="162"/>
        <v>0</v>
      </c>
      <c r="CL165" s="71">
        <f t="shared" si="162"/>
        <v>0</v>
      </c>
      <c r="CM165" s="71">
        <f t="shared" si="162"/>
        <v>47736</v>
      </c>
      <c r="CN165" s="71">
        <f t="shared" si="162"/>
        <v>47736</v>
      </c>
      <c r="CO165" s="71">
        <f t="shared" si="162"/>
        <v>0</v>
      </c>
      <c r="CP165" s="71">
        <f t="shared" si="162"/>
        <v>0</v>
      </c>
      <c r="CQ165" s="71">
        <f t="shared" si="162"/>
        <v>0</v>
      </c>
      <c r="CR165" s="71">
        <f t="shared" si="162"/>
        <v>32</v>
      </c>
      <c r="CS165" s="71">
        <f t="shared" si="162"/>
        <v>32</v>
      </c>
      <c r="CT165" s="71">
        <f t="shared" si="162"/>
        <v>0</v>
      </c>
      <c r="CU165" s="71">
        <f t="shared" si="162"/>
        <v>0</v>
      </c>
      <c r="CV165" s="71">
        <f t="shared" si="162"/>
        <v>0</v>
      </c>
      <c r="CW165" s="71">
        <f t="shared" si="162"/>
        <v>51636</v>
      </c>
      <c r="CX165" s="71">
        <f t="shared" ref="CX165:EC165" si="163">SUM(CX129:CX164)</f>
        <v>51636</v>
      </c>
      <c r="CY165" s="71">
        <f t="shared" si="163"/>
        <v>0</v>
      </c>
      <c r="CZ165" s="71">
        <f t="shared" si="163"/>
        <v>0</v>
      </c>
      <c r="DA165" s="71">
        <f t="shared" si="163"/>
        <v>0</v>
      </c>
      <c r="DB165" s="71">
        <f t="shared" si="163"/>
        <v>1</v>
      </c>
      <c r="DC165" s="71">
        <f t="shared" si="163"/>
        <v>1</v>
      </c>
      <c r="DD165" s="71">
        <f t="shared" si="163"/>
        <v>0</v>
      </c>
      <c r="DE165" s="71">
        <f t="shared" si="163"/>
        <v>0</v>
      </c>
      <c r="DF165" s="71">
        <f t="shared" si="163"/>
        <v>0</v>
      </c>
      <c r="DG165" s="71">
        <f t="shared" si="163"/>
        <v>691</v>
      </c>
      <c r="DH165" s="71">
        <f t="shared" si="163"/>
        <v>691</v>
      </c>
      <c r="DI165" s="71">
        <f t="shared" si="163"/>
        <v>0</v>
      </c>
      <c r="DJ165" s="71">
        <f t="shared" si="163"/>
        <v>0</v>
      </c>
      <c r="DK165" s="71">
        <f t="shared" si="163"/>
        <v>0</v>
      </c>
      <c r="DL165" s="68">
        <f t="shared" si="163"/>
        <v>1</v>
      </c>
      <c r="DM165" s="68">
        <f t="shared" si="163"/>
        <v>1</v>
      </c>
      <c r="DN165" s="68">
        <f t="shared" si="163"/>
        <v>0</v>
      </c>
      <c r="DO165" s="68">
        <f t="shared" si="163"/>
        <v>0</v>
      </c>
      <c r="DP165" s="68">
        <f t="shared" si="163"/>
        <v>0</v>
      </c>
      <c r="DQ165" s="68">
        <f t="shared" si="163"/>
        <v>1035</v>
      </c>
      <c r="DR165" s="68">
        <f t="shared" si="163"/>
        <v>1035</v>
      </c>
      <c r="DS165" s="68">
        <f t="shared" si="163"/>
        <v>0</v>
      </c>
      <c r="DT165" s="68">
        <f t="shared" si="163"/>
        <v>0</v>
      </c>
      <c r="DU165" s="68">
        <f t="shared" si="163"/>
        <v>0</v>
      </c>
      <c r="ES165" s="50"/>
      <c r="ET165" s="50"/>
      <c r="EU165" s="50"/>
      <c r="EV165" s="50"/>
      <c r="EW165" s="50"/>
      <c r="EX165" s="50"/>
      <c r="EY165" s="50"/>
      <c r="EZ165" s="50"/>
      <c r="FA165" s="50"/>
      <c r="FB165" s="50"/>
      <c r="FC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94" t="s">
        <v>0</v>
      </c>
      <c r="B167" s="94" t="s">
        <v>125</v>
      </c>
      <c r="C167" s="96" t="s">
        <v>126</v>
      </c>
      <c r="D167" s="93" t="s">
        <v>296</v>
      </c>
      <c r="E167" s="93" t="s">
        <v>3</v>
      </c>
      <c r="F167" s="86" t="s">
        <v>4</v>
      </c>
      <c r="G167" s="87"/>
      <c r="H167" s="87"/>
      <c r="I167" s="87"/>
      <c r="J167" s="87"/>
      <c r="K167" s="87"/>
      <c r="L167" s="87"/>
      <c r="M167" s="87"/>
      <c r="N167" s="87"/>
      <c r="O167" s="88"/>
      <c r="P167" s="86" t="s">
        <v>5</v>
      </c>
      <c r="Q167" s="87"/>
      <c r="R167" s="87"/>
      <c r="S167" s="87"/>
      <c r="T167" s="87"/>
      <c r="U167" s="87"/>
      <c r="V167" s="87"/>
      <c r="W167" s="87"/>
      <c r="X167" s="87"/>
      <c r="Y167" s="88"/>
      <c r="Z167" s="86" t="s">
        <v>8</v>
      </c>
      <c r="AA167" s="87"/>
      <c r="AB167" s="87"/>
      <c r="AC167" s="87"/>
      <c r="AD167" s="87"/>
      <c r="AE167" s="87"/>
      <c r="AF167" s="87"/>
      <c r="AG167" s="87"/>
      <c r="AH167" s="87"/>
      <c r="AI167" s="88"/>
      <c r="AJ167" s="86" t="s">
        <v>9</v>
      </c>
      <c r="AK167" s="87"/>
      <c r="AL167" s="87"/>
      <c r="AM167" s="87"/>
      <c r="AN167" s="87"/>
      <c r="AO167" s="87"/>
      <c r="AP167" s="87"/>
      <c r="AQ167" s="87"/>
      <c r="AR167" s="87"/>
      <c r="AS167" s="88"/>
      <c r="AT167" s="86" t="s">
        <v>10</v>
      </c>
      <c r="AU167" s="87"/>
      <c r="AV167" s="87"/>
      <c r="AW167" s="87"/>
      <c r="AX167" s="87"/>
      <c r="AY167" s="87"/>
      <c r="AZ167" s="87"/>
      <c r="BA167" s="87"/>
      <c r="BB167" s="87"/>
      <c r="BC167" s="88"/>
      <c r="BD167" s="86" t="s">
        <v>11</v>
      </c>
      <c r="BE167" s="87"/>
      <c r="BF167" s="87"/>
      <c r="BG167" s="87"/>
      <c r="BH167" s="87"/>
      <c r="BI167" s="87"/>
      <c r="BJ167" s="87"/>
      <c r="BK167" s="87"/>
      <c r="BL167" s="87"/>
      <c r="BM167" s="88"/>
      <c r="BN167" s="86" t="s">
        <v>12</v>
      </c>
      <c r="BO167" s="87"/>
      <c r="BP167" s="87"/>
      <c r="BQ167" s="87"/>
      <c r="BR167" s="87"/>
      <c r="BS167" s="87"/>
      <c r="BT167" s="87"/>
      <c r="BU167" s="87"/>
      <c r="BV167" s="87"/>
      <c r="BW167" s="88"/>
      <c r="BX167" s="86" t="s">
        <v>13</v>
      </c>
      <c r="BY167" s="87"/>
      <c r="BZ167" s="87"/>
      <c r="CA167" s="87"/>
      <c r="CB167" s="87"/>
      <c r="CC167" s="87"/>
      <c r="CD167" s="87"/>
      <c r="CE167" s="87"/>
      <c r="CF167" s="87"/>
      <c r="CG167" s="88"/>
      <c r="CH167" s="86" t="s">
        <v>14</v>
      </c>
      <c r="CI167" s="87"/>
      <c r="CJ167" s="87"/>
      <c r="CK167" s="87"/>
      <c r="CL167" s="87"/>
      <c r="CM167" s="87"/>
      <c r="CN167" s="87"/>
      <c r="CO167" s="87"/>
      <c r="CP167" s="87"/>
      <c r="CQ167" s="88"/>
      <c r="CR167" s="95"/>
      <c r="CS167" s="95"/>
      <c r="CT167" s="95"/>
      <c r="CU167" s="95"/>
      <c r="CV167" s="95"/>
      <c r="CW167" s="95"/>
      <c r="CX167" s="95"/>
      <c r="CY167" s="95"/>
      <c r="CZ167" s="95"/>
      <c r="DA167" s="95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1"/>
      <c r="DP167" s="91"/>
      <c r="DQ167" s="91"/>
      <c r="DR167" s="91"/>
      <c r="DS167" s="91"/>
      <c r="DT167" s="91"/>
      <c r="DU167" s="91"/>
      <c r="DV167" s="91"/>
      <c r="DW167" s="91"/>
      <c r="DX167" s="91"/>
      <c r="DY167" s="91"/>
      <c r="DZ167" s="95"/>
      <c r="EA167" s="95"/>
      <c r="EB167" s="95"/>
      <c r="EC167" s="95"/>
      <c r="ED167" s="95"/>
      <c r="EE167" s="95"/>
      <c r="EF167" s="95"/>
      <c r="EG167" s="95"/>
      <c r="EH167" s="95"/>
      <c r="EI167" s="95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7"/>
      <c r="D168" s="73"/>
      <c r="E168" s="73"/>
      <c r="F168" s="89" t="s">
        <v>2</v>
      </c>
      <c r="G168" s="87"/>
      <c r="H168" s="87"/>
      <c r="I168" s="87"/>
      <c r="J168" s="88"/>
      <c r="K168" s="89" t="s">
        <v>3</v>
      </c>
      <c r="L168" s="87"/>
      <c r="M168" s="87"/>
      <c r="N168" s="87"/>
      <c r="O168" s="88"/>
      <c r="P168" s="89" t="s">
        <v>2</v>
      </c>
      <c r="Q168" s="87"/>
      <c r="R168" s="87"/>
      <c r="S168" s="87"/>
      <c r="T168" s="88"/>
      <c r="U168" s="89" t="s">
        <v>3</v>
      </c>
      <c r="V168" s="87"/>
      <c r="W168" s="87"/>
      <c r="X168" s="87"/>
      <c r="Y168" s="88"/>
      <c r="Z168" s="89" t="s">
        <v>2</v>
      </c>
      <c r="AA168" s="87"/>
      <c r="AB168" s="87"/>
      <c r="AC168" s="87"/>
      <c r="AD168" s="88"/>
      <c r="AE168" s="89" t="s">
        <v>3</v>
      </c>
      <c r="AF168" s="87"/>
      <c r="AG168" s="87"/>
      <c r="AH168" s="87"/>
      <c r="AI168" s="88"/>
      <c r="AJ168" s="89" t="s">
        <v>2</v>
      </c>
      <c r="AK168" s="87"/>
      <c r="AL168" s="87"/>
      <c r="AM168" s="87"/>
      <c r="AN168" s="88"/>
      <c r="AO168" s="89" t="s">
        <v>3</v>
      </c>
      <c r="AP168" s="87"/>
      <c r="AQ168" s="87"/>
      <c r="AR168" s="87"/>
      <c r="AS168" s="88"/>
      <c r="AT168" s="89" t="s">
        <v>2</v>
      </c>
      <c r="AU168" s="87"/>
      <c r="AV168" s="87"/>
      <c r="AW168" s="87"/>
      <c r="AX168" s="88"/>
      <c r="AY168" s="89" t="s">
        <v>3</v>
      </c>
      <c r="AZ168" s="87"/>
      <c r="BA168" s="87"/>
      <c r="BB168" s="87"/>
      <c r="BC168" s="88"/>
      <c r="BD168" s="89" t="s">
        <v>2</v>
      </c>
      <c r="BE168" s="87"/>
      <c r="BF168" s="87"/>
      <c r="BG168" s="87"/>
      <c r="BH168" s="88"/>
      <c r="BI168" s="89" t="s">
        <v>3</v>
      </c>
      <c r="BJ168" s="87"/>
      <c r="BK168" s="87"/>
      <c r="BL168" s="87"/>
      <c r="BM168" s="88"/>
      <c r="BN168" s="89" t="s">
        <v>2</v>
      </c>
      <c r="BO168" s="87"/>
      <c r="BP168" s="87"/>
      <c r="BQ168" s="87"/>
      <c r="BR168" s="88"/>
      <c r="BS168" s="89" t="s">
        <v>3</v>
      </c>
      <c r="BT168" s="87"/>
      <c r="BU168" s="87"/>
      <c r="BV168" s="87"/>
      <c r="BW168" s="88"/>
      <c r="BX168" s="89" t="s">
        <v>2</v>
      </c>
      <c r="BY168" s="87"/>
      <c r="BZ168" s="87"/>
      <c r="CA168" s="87"/>
      <c r="CB168" s="88"/>
      <c r="CC168" s="89" t="s">
        <v>3</v>
      </c>
      <c r="CD168" s="87"/>
      <c r="CE168" s="87"/>
      <c r="CF168" s="87"/>
      <c r="CG168" s="88"/>
      <c r="CH168" s="89" t="s">
        <v>2</v>
      </c>
      <c r="CI168" s="87"/>
      <c r="CJ168" s="87"/>
      <c r="CK168" s="87"/>
      <c r="CL168" s="88"/>
      <c r="CM168" s="89" t="s">
        <v>3</v>
      </c>
      <c r="CN168" s="87"/>
      <c r="CO168" s="87"/>
      <c r="CP168" s="87"/>
      <c r="CQ168" s="88"/>
      <c r="CR168" s="95"/>
      <c r="CS168" s="95"/>
      <c r="CT168" s="95"/>
      <c r="CU168" s="95"/>
      <c r="CV168" s="95"/>
      <c r="CW168" s="95"/>
      <c r="CX168" s="95"/>
      <c r="CY168" s="95"/>
      <c r="CZ168" s="95"/>
      <c r="DA168" s="95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2"/>
      <c r="DP168" s="92"/>
      <c r="DQ168" s="92"/>
      <c r="DR168" s="92"/>
      <c r="DS168" s="92"/>
      <c r="DT168" s="92"/>
      <c r="DU168" s="92"/>
      <c r="DV168" s="92"/>
      <c r="DW168" s="92"/>
      <c r="DX168" s="92"/>
      <c r="DY168" s="92"/>
      <c r="DZ168" s="95"/>
      <c r="EA168" s="95"/>
      <c r="EB168" s="95"/>
      <c r="EC168" s="95"/>
      <c r="ED168" s="95"/>
      <c r="EE168" s="95"/>
      <c r="EF168" s="95"/>
      <c r="EG168" s="95"/>
      <c r="EH168" s="95"/>
      <c r="EI168" s="95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79"/>
      <c r="B169" s="79"/>
      <c r="C169" s="98"/>
      <c r="D169" s="74"/>
      <c r="E169" s="74"/>
      <c r="F169" s="66" t="s">
        <v>17</v>
      </c>
      <c r="G169" s="66" t="s">
        <v>18</v>
      </c>
      <c r="H169" s="66" t="s">
        <v>19</v>
      </c>
      <c r="I169" s="66" t="s">
        <v>20</v>
      </c>
      <c r="J169" s="66" t="s">
        <v>21</v>
      </c>
      <c r="K169" s="66" t="s">
        <v>17</v>
      </c>
      <c r="L169" s="66" t="s">
        <v>18</v>
      </c>
      <c r="M169" s="66" t="s">
        <v>19</v>
      </c>
      <c r="N169" s="66" t="s">
        <v>20</v>
      </c>
      <c r="O169" s="66" t="s">
        <v>21</v>
      </c>
      <c r="P169" s="66" t="s">
        <v>17</v>
      </c>
      <c r="Q169" s="66" t="s">
        <v>18</v>
      </c>
      <c r="R169" s="66" t="s">
        <v>19</v>
      </c>
      <c r="S169" s="66" t="s">
        <v>20</v>
      </c>
      <c r="T169" s="66" t="s">
        <v>21</v>
      </c>
      <c r="U169" s="66" t="s">
        <v>17</v>
      </c>
      <c r="V169" s="66" t="s">
        <v>18</v>
      </c>
      <c r="W169" s="66" t="s">
        <v>19</v>
      </c>
      <c r="X169" s="66" t="s">
        <v>20</v>
      </c>
      <c r="Y169" s="66" t="s">
        <v>21</v>
      </c>
      <c r="Z169" s="66" t="s">
        <v>17</v>
      </c>
      <c r="AA169" s="66" t="s">
        <v>18</v>
      </c>
      <c r="AB169" s="66" t="s">
        <v>19</v>
      </c>
      <c r="AC169" s="66" t="s">
        <v>20</v>
      </c>
      <c r="AD169" s="66" t="s">
        <v>21</v>
      </c>
      <c r="AE169" s="66" t="s">
        <v>17</v>
      </c>
      <c r="AF169" s="66" t="s">
        <v>18</v>
      </c>
      <c r="AG169" s="66" t="s">
        <v>19</v>
      </c>
      <c r="AH169" s="66" t="s">
        <v>20</v>
      </c>
      <c r="AI169" s="66" t="s">
        <v>21</v>
      </c>
      <c r="AJ169" s="66" t="s">
        <v>17</v>
      </c>
      <c r="AK169" s="66" t="s">
        <v>18</v>
      </c>
      <c r="AL169" s="66" t="s">
        <v>19</v>
      </c>
      <c r="AM169" s="66" t="s">
        <v>20</v>
      </c>
      <c r="AN169" s="66" t="s">
        <v>21</v>
      </c>
      <c r="AO169" s="66" t="s">
        <v>17</v>
      </c>
      <c r="AP169" s="66" t="s">
        <v>18</v>
      </c>
      <c r="AQ169" s="66" t="s">
        <v>19</v>
      </c>
      <c r="AR169" s="66" t="s">
        <v>20</v>
      </c>
      <c r="AS169" s="66" t="s">
        <v>21</v>
      </c>
      <c r="AT169" s="66" t="s">
        <v>17</v>
      </c>
      <c r="AU169" s="66" t="s">
        <v>18</v>
      </c>
      <c r="AV169" s="66" t="s">
        <v>19</v>
      </c>
      <c r="AW169" s="66" t="s">
        <v>20</v>
      </c>
      <c r="AX169" s="66" t="s">
        <v>21</v>
      </c>
      <c r="AY169" s="66" t="s">
        <v>17</v>
      </c>
      <c r="AZ169" s="66" t="s">
        <v>18</v>
      </c>
      <c r="BA169" s="66" t="s">
        <v>19</v>
      </c>
      <c r="BB169" s="66" t="s">
        <v>20</v>
      </c>
      <c r="BC169" s="66" t="s">
        <v>21</v>
      </c>
      <c r="BD169" s="66" t="s">
        <v>17</v>
      </c>
      <c r="BE169" s="66" t="s">
        <v>18</v>
      </c>
      <c r="BF169" s="66" t="s">
        <v>19</v>
      </c>
      <c r="BG169" s="66" t="s">
        <v>20</v>
      </c>
      <c r="BH169" s="66" t="s">
        <v>21</v>
      </c>
      <c r="BI169" s="66" t="s">
        <v>17</v>
      </c>
      <c r="BJ169" s="66" t="s">
        <v>18</v>
      </c>
      <c r="BK169" s="66" t="s">
        <v>19</v>
      </c>
      <c r="BL169" s="66" t="s">
        <v>20</v>
      </c>
      <c r="BM169" s="66" t="s">
        <v>21</v>
      </c>
      <c r="BN169" s="66" t="s">
        <v>17</v>
      </c>
      <c r="BO169" s="66" t="s">
        <v>18</v>
      </c>
      <c r="BP169" s="66" t="s">
        <v>19</v>
      </c>
      <c r="BQ169" s="66" t="s">
        <v>20</v>
      </c>
      <c r="BR169" s="66" t="s">
        <v>21</v>
      </c>
      <c r="BS169" s="66" t="s">
        <v>17</v>
      </c>
      <c r="BT169" s="66" t="s">
        <v>18</v>
      </c>
      <c r="BU169" s="66" t="s">
        <v>19</v>
      </c>
      <c r="BV169" s="66" t="s">
        <v>20</v>
      </c>
      <c r="BW169" s="66" t="s">
        <v>21</v>
      </c>
      <c r="BX169" s="66" t="s">
        <v>17</v>
      </c>
      <c r="BY169" s="66" t="s">
        <v>18</v>
      </c>
      <c r="BZ169" s="66" t="s">
        <v>19</v>
      </c>
      <c r="CA169" s="66" t="s">
        <v>20</v>
      </c>
      <c r="CB169" s="66" t="s">
        <v>21</v>
      </c>
      <c r="CC169" s="66" t="s">
        <v>17</v>
      </c>
      <c r="CD169" s="66" t="s">
        <v>18</v>
      </c>
      <c r="CE169" s="66" t="s">
        <v>19</v>
      </c>
      <c r="CF169" s="66" t="s">
        <v>20</v>
      </c>
      <c r="CG169" s="66" t="s">
        <v>21</v>
      </c>
      <c r="CH169" s="66" t="s">
        <v>17</v>
      </c>
      <c r="CI169" s="66" t="s">
        <v>18</v>
      </c>
      <c r="CJ169" s="66" t="s">
        <v>19</v>
      </c>
      <c r="CK169" s="66" t="s">
        <v>20</v>
      </c>
      <c r="CL169" s="66" t="s">
        <v>21</v>
      </c>
      <c r="CM169" s="66" t="s">
        <v>17</v>
      </c>
      <c r="CN169" s="66" t="s">
        <v>18</v>
      </c>
      <c r="CO169" s="66" t="s">
        <v>19</v>
      </c>
      <c r="CP169" s="66" t="s">
        <v>20</v>
      </c>
      <c r="CQ169" s="66" t="s">
        <v>21</v>
      </c>
      <c r="DO169" s="43"/>
      <c r="DP169" s="43"/>
      <c r="DQ169" s="43"/>
      <c r="DR169" s="43"/>
      <c r="DS169" s="43"/>
      <c r="DT169" s="43"/>
      <c r="DU169" s="43"/>
      <c r="DV169" s="43"/>
      <c r="DW169" s="43"/>
      <c r="DX169" s="43"/>
      <c r="DY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297</v>
      </c>
      <c r="C170" s="3" t="s">
        <v>298</v>
      </c>
      <c r="D170" s="41">
        <f>F170+P170+Z170+AJ170+AT170+BD170+BN170+BX170+CH170+CR170+DB170+DL170+DV170+EF170+EP170+EZ170+FJ170+FT170+GD170+GN170+GX170+HH170+HR170+IB170+IL170+IV170+JF170+JP170+JZ170+KJ170+KT170+LD170+LN170</f>
        <v>1</v>
      </c>
      <c r="E170" s="59">
        <f>K170+U170+AE170+AO170+AY170+BI170+BS170+CC170+CM170+CW170+DG170+DQ170+EA170+EK170+EU170+FE170+FO170+FY170+GI170+GS170+HC170+HM170+HW170+IG170+IQ170+JA170+JK170</f>
        <v>806528</v>
      </c>
      <c r="F170" s="71">
        <f>SUM(G170:J170)</f>
        <v>0</v>
      </c>
      <c r="G170" s="71">
        <v>0</v>
      </c>
      <c r="H170" s="71">
        <v>0</v>
      </c>
      <c r="I170" s="71">
        <v>0</v>
      </c>
      <c r="J170" s="71">
        <v>0</v>
      </c>
      <c r="K170" s="71">
        <f>SUM(L170:O170)</f>
        <v>348462</v>
      </c>
      <c r="L170" s="71">
        <v>348462</v>
      </c>
      <c r="M170" s="71">
        <v>0</v>
      </c>
      <c r="N170" s="71">
        <v>0</v>
      </c>
      <c r="O170" s="71">
        <v>0</v>
      </c>
      <c r="P170" s="71">
        <f>SUM(Q170:T170)</f>
        <v>1</v>
      </c>
      <c r="Q170" s="71">
        <v>1</v>
      </c>
      <c r="R170" s="71">
        <v>0</v>
      </c>
      <c r="S170" s="71">
        <v>0</v>
      </c>
      <c r="T170" s="71">
        <v>0</v>
      </c>
      <c r="U170" s="71">
        <f>SUM(V170:Y170)</f>
        <v>42321</v>
      </c>
      <c r="V170" s="71">
        <v>42321</v>
      </c>
      <c r="W170" s="71">
        <v>0</v>
      </c>
      <c r="X170" s="71">
        <v>0</v>
      </c>
      <c r="Y170" s="71">
        <v>0</v>
      </c>
      <c r="Z170" s="71">
        <f>SUM(AA170:AD170)</f>
        <v>0</v>
      </c>
      <c r="AA170" s="71">
        <v>0</v>
      </c>
      <c r="AB170" s="71">
        <v>0</v>
      </c>
      <c r="AC170" s="71">
        <v>0</v>
      </c>
      <c r="AD170" s="71">
        <v>0</v>
      </c>
      <c r="AE170" s="71">
        <f>SUM(AF170:AI170)</f>
        <v>144064</v>
      </c>
      <c r="AF170" s="71">
        <v>144064</v>
      </c>
      <c r="AG170" s="71">
        <v>0</v>
      </c>
      <c r="AH170" s="71">
        <v>0</v>
      </c>
      <c r="AI170" s="71">
        <v>0</v>
      </c>
      <c r="AJ170" s="71">
        <f>SUM(AK170:AN170)</f>
        <v>0</v>
      </c>
      <c r="AK170" s="71">
        <v>0</v>
      </c>
      <c r="AL170" s="71">
        <v>0</v>
      </c>
      <c r="AM170" s="71">
        <v>0</v>
      </c>
      <c r="AN170" s="71">
        <v>0</v>
      </c>
      <c r="AO170" s="71">
        <f>SUM(AP170:AS170)</f>
        <v>6251</v>
      </c>
      <c r="AP170" s="71">
        <v>6251</v>
      </c>
      <c r="AQ170" s="71">
        <v>0</v>
      </c>
      <c r="AR170" s="71">
        <v>0</v>
      </c>
      <c r="AS170" s="71">
        <v>0</v>
      </c>
      <c r="AT170" s="71">
        <f>SUM(AU170:AX170)</f>
        <v>0</v>
      </c>
      <c r="AU170" s="71">
        <v>0</v>
      </c>
      <c r="AV170" s="71">
        <v>0</v>
      </c>
      <c r="AW170" s="71">
        <v>0</v>
      </c>
      <c r="AX170" s="71">
        <v>0</v>
      </c>
      <c r="AY170" s="71">
        <f>SUM(AZ170:BC170)</f>
        <v>76050</v>
      </c>
      <c r="AZ170" s="71">
        <v>76050</v>
      </c>
      <c r="BA170" s="71">
        <v>0</v>
      </c>
      <c r="BB170" s="71">
        <v>0</v>
      </c>
      <c r="BC170" s="71">
        <v>0</v>
      </c>
      <c r="BD170" s="71">
        <f>SUM(BE170:BH170)</f>
        <v>0</v>
      </c>
      <c r="BE170" s="71">
        <v>0</v>
      </c>
      <c r="BF170" s="71">
        <v>0</v>
      </c>
      <c r="BG170" s="71">
        <v>0</v>
      </c>
      <c r="BH170" s="71">
        <v>0</v>
      </c>
      <c r="BI170" s="71">
        <f>SUM(BJ170:BM170)</f>
        <v>42213</v>
      </c>
      <c r="BJ170" s="71">
        <v>42213</v>
      </c>
      <c r="BK170" s="71">
        <v>0</v>
      </c>
      <c r="BL170" s="71">
        <v>0</v>
      </c>
      <c r="BM170" s="71">
        <v>0</v>
      </c>
      <c r="BN170" s="71">
        <f>SUM(BO170:BR170)</f>
        <v>0</v>
      </c>
      <c r="BO170" s="71">
        <v>0</v>
      </c>
      <c r="BP170" s="71">
        <v>0</v>
      </c>
      <c r="BQ170" s="71">
        <v>0</v>
      </c>
      <c r="BR170" s="71">
        <v>0</v>
      </c>
      <c r="BS170" s="71">
        <f>SUM(BT170:BW170)</f>
        <v>99270</v>
      </c>
      <c r="BT170" s="71">
        <v>99270</v>
      </c>
      <c r="BU170" s="71">
        <v>0</v>
      </c>
      <c r="BV170" s="71">
        <v>0</v>
      </c>
      <c r="BW170" s="71">
        <v>0</v>
      </c>
      <c r="BX170" s="71">
        <f>SUM(BY170:CB170)</f>
        <v>0</v>
      </c>
      <c r="BY170" s="71">
        <v>0</v>
      </c>
      <c r="BZ170" s="71">
        <v>0</v>
      </c>
      <c r="CA170" s="71">
        <v>0</v>
      </c>
      <c r="CB170" s="71">
        <v>0</v>
      </c>
      <c r="CC170" s="71">
        <f>SUM(CD170:CG170)</f>
        <v>40976</v>
      </c>
      <c r="CD170" s="71">
        <v>40976</v>
      </c>
      <c r="CE170" s="71">
        <v>0</v>
      </c>
      <c r="CF170" s="71">
        <v>0</v>
      </c>
      <c r="CG170" s="71">
        <v>0</v>
      </c>
      <c r="CH170" s="71">
        <f>SUM(CI170:CL170)</f>
        <v>0</v>
      </c>
      <c r="CI170" s="71">
        <v>0</v>
      </c>
      <c r="CJ170" s="71">
        <v>0</v>
      </c>
      <c r="CK170" s="71">
        <v>0</v>
      </c>
      <c r="CL170" s="71">
        <v>0</v>
      </c>
      <c r="CM170" s="71">
        <f>SUM(CN170:CQ170)</f>
        <v>6921</v>
      </c>
      <c r="CN170" s="71">
        <v>6921</v>
      </c>
      <c r="CO170" s="71">
        <v>0</v>
      </c>
      <c r="CP170" s="71">
        <v>0</v>
      </c>
      <c r="CQ170" s="71">
        <v>0</v>
      </c>
      <c r="DO170" s="50"/>
      <c r="DP170" s="50"/>
      <c r="DQ170" s="50"/>
      <c r="DR170" s="50"/>
      <c r="DS170" s="50"/>
      <c r="DT170" s="50"/>
      <c r="DU170" s="50"/>
      <c r="DV170" s="50"/>
      <c r="DW170" s="50"/>
      <c r="DX170" s="50"/>
      <c r="DY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299</v>
      </c>
      <c r="C171" s="3" t="s">
        <v>300</v>
      </c>
      <c r="D171" s="41">
        <f>F171+P171+Z171+AJ171+AT171+BD171+BN171+BX171+CH171+CR171+DB171+DL171+DV171+EF171+EP171+EZ171+FJ171+FT171+GD171+GN171+GX171+HH171+HR171+IB171+IL171+IV171+JF171+JP171+JZ171+KJ171+KT171+LD171+LN171</f>
        <v>8</v>
      </c>
      <c r="E171" s="59">
        <f>K171+U171+AE171+AO171+AY171+BI171+BS171+CC171+CM171+CW171+DG171+DQ171+EA171+EK171+EU171+FE171+FO171+FY171+GI171+GS171+HC171+HM171+HW171+IG171+IQ171+JA171+JK171</f>
        <v>902471</v>
      </c>
      <c r="F171" s="71">
        <f>SUM(G171:J171)</f>
        <v>0</v>
      </c>
      <c r="G171" s="71">
        <v>0</v>
      </c>
      <c r="H171" s="71">
        <v>0</v>
      </c>
      <c r="I171" s="71">
        <v>0</v>
      </c>
      <c r="J171" s="71">
        <v>0</v>
      </c>
      <c r="K171" s="71">
        <f>SUM(L171:O171)</f>
        <v>55161</v>
      </c>
      <c r="L171" s="71">
        <v>55161</v>
      </c>
      <c r="M171" s="71">
        <v>0</v>
      </c>
      <c r="N171" s="71">
        <v>0</v>
      </c>
      <c r="O171" s="71">
        <v>0</v>
      </c>
      <c r="P171" s="71">
        <f>SUM(Q171:T171)</f>
        <v>0</v>
      </c>
      <c r="Q171" s="71">
        <v>0</v>
      </c>
      <c r="R171" s="71">
        <v>0</v>
      </c>
      <c r="S171" s="71">
        <v>0</v>
      </c>
      <c r="T171" s="71">
        <v>0</v>
      </c>
      <c r="U171" s="71">
        <f>SUM(V171:Y171)</f>
        <v>372537</v>
      </c>
      <c r="V171" s="71">
        <v>372537</v>
      </c>
      <c r="W171" s="71">
        <v>0</v>
      </c>
      <c r="X171" s="71">
        <v>0</v>
      </c>
      <c r="Y171" s="71">
        <v>0</v>
      </c>
      <c r="Z171" s="71">
        <f>SUM(AA171:AD171)</f>
        <v>0</v>
      </c>
      <c r="AA171" s="71">
        <v>0</v>
      </c>
      <c r="AB171" s="71">
        <v>0</v>
      </c>
      <c r="AC171" s="71">
        <v>0</v>
      </c>
      <c r="AD171" s="71">
        <v>0</v>
      </c>
      <c r="AE171" s="71">
        <f>SUM(AF171:AI171)</f>
        <v>180614</v>
      </c>
      <c r="AF171" s="71">
        <v>180614</v>
      </c>
      <c r="AG171" s="71">
        <v>0</v>
      </c>
      <c r="AH171" s="71">
        <v>0</v>
      </c>
      <c r="AI171" s="71">
        <v>0</v>
      </c>
      <c r="AJ171" s="71">
        <f>SUM(AK171:AN171)</f>
        <v>0</v>
      </c>
      <c r="AK171" s="71">
        <v>0</v>
      </c>
      <c r="AL171" s="71">
        <v>0</v>
      </c>
      <c r="AM171" s="71">
        <v>0</v>
      </c>
      <c r="AN171" s="71">
        <v>0</v>
      </c>
      <c r="AO171" s="71">
        <f>SUM(AP171:AS171)</f>
        <v>2778</v>
      </c>
      <c r="AP171" s="71">
        <v>2778</v>
      </c>
      <c r="AQ171" s="71">
        <v>0</v>
      </c>
      <c r="AR171" s="71">
        <v>0</v>
      </c>
      <c r="AS171" s="71">
        <v>0</v>
      </c>
      <c r="AT171" s="71">
        <f>SUM(AU171:AX171)</f>
        <v>0</v>
      </c>
      <c r="AU171" s="71">
        <v>0</v>
      </c>
      <c r="AV171" s="71">
        <v>0</v>
      </c>
      <c r="AW171" s="71">
        <v>0</v>
      </c>
      <c r="AX171" s="71">
        <v>0</v>
      </c>
      <c r="AY171" s="71">
        <f>SUM(AZ171:BC171)</f>
        <v>112344</v>
      </c>
      <c r="AZ171" s="71">
        <v>112344</v>
      </c>
      <c r="BA171" s="71">
        <v>0</v>
      </c>
      <c r="BB171" s="71">
        <v>0</v>
      </c>
      <c r="BC171" s="71">
        <v>0</v>
      </c>
      <c r="BD171" s="71">
        <f>SUM(BE171:BH171)</f>
        <v>0</v>
      </c>
      <c r="BE171" s="71">
        <v>0</v>
      </c>
      <c r="BF171" s="71">
        <v>0</v>
      </c>
      <c r="BG171" s="71">
        <v>0</v>
      </c>
      <c r="BH171" s="71">
        <v>0</v>
      </c>
      <c r="BI171" s="71">
        <f>SUM(BJ171:BM171)</f>
        <v>29399</v>
      </c>
      <c r="BJ171" s="71">
        <v>29399</v>
      </c>
      <c r="BK171" s="71">
        <v>0</v>
      </c>
      <c r="BL171" s="71">
        <v>0</v>
      </c>
      <c r="BM171" s="71">
        <v>0</v>
      </c>
      <c r="BN171" s="71">
        <f>SUM(BO171:BR171)</f>
        <v>6</v>
      </c>
      <c r="BO171" s="71">
        <v>6</v>
      </c>
      <c r="BP171" s="71">
        <v>0</v>
      </c>
      <c r="BQ171" s="71">
        <v>0</v>
      </c>
      <c r="BR171" s="71">
        <v>0</v>
      </c>
      <c r="BS171" s="71">
        <f>SUM(BT171:BW171)</f>
        <v>83318</v>
      </c>
      <c r="BT171" s="71">
        <v>83318</v>
      </c>
      <c r="BU171" s="71">
        <v>0</v>
      </c>
      <c r="BV171" s="71">
        <v>0</v>
      </c>
      <c r="BW171" s="71">
        <v>0</v>
      </c>
      <c r="BX171" s="71">
        <f>SUM(BY171:CB171)</f>
        <v>2</v>
      </c>
      <c r="BY171" s="71">
        <v>2</v>
      </c>
      <c r="BZ171" s="71">
        <v>0</v>
      </c>
      <c r="CA171" s="71">
        <v>0</v>
      </c>
      <c r="CB171" s="71">
        <v>0</v>
      </c>
      <c r="CC171" s="71">
        <f>SUM(CD171:CG171)</f>
        <v>58474</v>
      </c>
      <c r="CD171" s="71">
        <v>58474</v>
      </c>
      <c r="CE171" s="71">
        <v>0</v>
      </c>
      <c r="CF171" s="71">
        <v>0</v>
      </c>
      <c r="CG171" s="71">
        <v>0</v>
      </c>
      <c r="CH171" s="71">
        <f>SUM(CI171:CL171)</f>
        <v>0</v>
      </c>
      <c r="CI171" s="71">
        <v>0</v>
      </c>
      <c r="CJ171" s="71">
        <v>0</v>
      </c>
      <c r="CK171" s="71">
        <v>0</v>
      </c>
      <c r="CL171" s="71">
        <v>0</v>
      </c>
      <c r="CM171" s="71">
        <f>SUM(CN171:CQ171)</f>
        <v>7846</v>
      </c>
      <c r="CN171" s="71">
        <v>7846</v>
      </c>
      <c r="CO171" s="71">
        <v>0</v>
      </c>
      <c r="CP171" s="71">
        <v>0</v>
      </c>
      <c r="CQ171" s="71">
        <v>0</v>
      </c>
      <c r="DO171" s="50"/>
      <c r="DP171" s="50"/>
      <c r="DQ171" s="50"/>
      <c r="DR171" s="50"/>
      <c r="DS171" s="50"/>
      <c r="DT171" s="50"/>
      <c r="DU171" s="50"/>
      <c r="DV171" s="50"/>
      <c r="DW171" s="50"/>
      <c r="DX171" s="50"/>
      <c r="DY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94" t="s">
        <v>0</v>
      </c>
      <c r="B174" s="94" t="s">
        <v>125</v>
      </c>
      <c r="C174" s="96" t="s">
        <v>126</v>
      </c>
      <c r="D174" s="93" t="s">
        <v>147</v>
      </c>
      <c r="E174" s="93" t="s">
        <v>3</v>
      </c>
      <c r="F174" s="86" t="s">
        <v>4</v>
      </c>
      <c r="G174" s="87"/>
      <c r="H174" s="87"/>
      <c r="I174" s="87"/>
      <c r="J174" s="87"/>
      <c r="K174" s="87"/>
      <c r="L174" s="87"/>
      <c r="M174" s="87"/>
      <c r="N174" s="87"/>
      <c r="O174" s="88"/>
      <c r="P174" s="86" t="s">
        <v>5</v>
      </c>
      <c r="Q174" s="87"/>
      <c r="R174" s="87"/>
      <c r="S174" s="87"/>
      <c r="T174" s="87"/>
      <c r="U174" s="87"/>
      <c r="V174" s="87"/>
      <c r="W174" s="87"/>
      <c r="X174" s="87"/>
      <c r="Y174" s="88"/>
      <c r="Z174" s="86" t="s">
        <v>10</v>
      </c>
      <c r="AA174" s="87"/>
      <c r="AB174" s="87"/>
      <c r="AC174" s="87"/>
      <c r="AD174" s="87"/>
      <c r="AE174" s="87"/>
      <c r="AF174" s="87"/>
      <c r="AG174" s="87"/>
      <c r="AH174" s="87"/>
      <c r="AI174" s="88"/>
      <c r="AJ174" s="86" t="s">
        <v>11</v>
      </c>
      <c r="AK174" s="87"/>
      <c r="AL174" s="87"/>
      <c r="AM174" s="87"/>
      <c r="AN174" s="87"/>
      <c r="AO174" s="87"/>
      <c r="AP174" s="87"/>
      <c r="AQ174" s="87"/>
      <c r="AR174" s="87"/>
      <c r="AS174" s="88"/>
      <c r="AT174" s="86" t="s">
        <v>12</v>
      </c>
      <c r="AU174" s="87"/>
      <c r="AV174" s="87"/>
      <c r="AW174" s="87"/>
      <c r="AX174" s="87"/>
      <c r="AY174" s="87"/>
      <c r="AZ174" s="87"/>
      <c r="BA174" s="87"/>
      <c r="BB174" s="87"/>
      <c r="BC174" s="88"/>
      <c r="BD174" s="86" t="s">
        <v>13</v>
      </c>
      <c r="BE174" s="87"/>
      <c r="BF174" s="87"/>
      <c r="BG174" s="87"/>
      <c r="BH174" s="87"/>
      <c r="BI174" s="87"/>
      <c r="BJ174" s="87"/>
      <c r="BK174" s="87"/>
      <c r="BL174" s="87"/>
      <c r="BM174" s="88"/>
      <c r="BN174" s="86" t="s">
        <v>14</v>
      </c>
      <c r="BO174" s="87"/>
      <c r="BP174" s="87"/>
      <c r="BQ174" s="87"/>
      <c r="BR174" s="87"/>
      <c r="BS174" s="87"/>
      <c r="BT174" s="87"/>
      <c r="BU174" s="87"/>
      <c r="BV174" s="87"/>
      <c r="BW174" s="88"/>
      <c r="BX174" s="95"/>
      <c r="BY174" s="95"/>
      <c r="BZ174" s="95"/>
      <c r="CA174" s="95"/>
      <c r="CB174" s="95"/>
      <c r="CC174" s="95"/>
      <c r="CD174" s="95"/>
      <c r="CE174" s="95"/>
      <c r="CF174" s="95"/>
      <c r="CG174" s="95"/>
      <c r="CH174" s="95"/>
      <c r="CI174" s="95"/>
      <c r="CJ174" s="95"/>
      <c r="CK174" s="95"/>
      <c r="CL174" s="95"/>
      <c r="CM174" s="95"/>
      <c r="CN174" s="95"/>
      <c r="CO174" s="95"/>
      <c r="CP174" s="95"/>
      <c r="CQ174" s="95"/>
      <c r="CR174" s="95"/>
      <c r="CS174" s="95"/>
      <c r="CT174" s="95"/>
      <c r="CU174" s="91"/>
      <c r="CV174" s="91"/>
      <c r="CW174" s="91"/>
      <c r="CX174" s="91"/>
      <c r="CY174" s="91"/>
      <c r="CZ174" s="91"/>
      <c r="DA174" s="91"/>
      <c r="DB174" s="91"/>
      <c r="DC174" s="91"/>
      <c r="DD174" s="91"/>
      <c r="DE174" s="91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95"/>
      <c r="DZ174" s="95"/>
      <c r="EA174" s="95"/>
      <c r="EB174" s="95"/>
      <c r="EC174" s="95"/>
      <c r="ED174" s="95"/>
      <c r="EE174" s="95"/>
      <c r="EF174" s="95"/>
      <c r="EG174" s="95"/>
      <c r="EH174" s="95"/>
      <c r="EI174" s="95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7"/>
      <c r="D175" s="73"/>
      <c r="E175" s="73"/>
      <c r="F175" s="89" t="s">
        <v>2</v>
      </c>
      <c r="G175" s="87"/>
      <c r="H175" s="87"/>
      <c r="I175" s="87"/>
      <c r="J175" s="88"/>
      <c r="K175" s="89" t="s">
        <v>3</v>
      </c>
      <c r="L175" s="87"/>
      <c r="M175" s="87"/>
      <c r="N175" s="87"/>
      <c r="O175" s="88"/>
      <c r="P175" s="89" t="s">
        <v>2</v>
      </c>
      <c r="Q175" s="87"/>
      <c r="R175" s="87"/>
      <c r="S175" s="87"/>
      <c r="T175" s="88"/>
      <c r="U175" s="89" t="s">
        <v>3</v>
      </c>
      <c r="V175" s="87"/>
      <c r="W175" s="87"/>
      <c r="X175" s="87"/>
      <c r="Y175" s="88"/>
      <c r="Z175" s="89" t="s">
        <v>2</v>
      </c>
      <c r="AA175" s="87"/>
      <c r="AB175" s="87"/>
      <c r="AC175" s="87"/>
      <c r="AD175" s="88"/>
      <c r="AE175" s="89" t="s">
        <v>3</v>
      </c>
      <c r="AF175" s="87"/>
      <c r="AG175" s="87"/>
      <c r="AH175" s="87"/>
      <c r="AI175" s="88"/>
      <c r="AJ175" s="89" t="s">
        <v>2</v>
      </c>
      <c r="AK175" s="87"/>
      <c r="AL175" s="87"/>
      <c r="AM175" s="87"/>
      <c r="AN175" s="88"/>
      <c r="AO175" s="89" t="s">
        <v>3</v>
      </c>
      <c r="AP175" s="87"/>
      <c r="AQ175" s="87"/>
      <c r="AR175" s="87"/>
      <c r="AS175" s="88"/>
      <c r="AT175" s="89" t="s">
        <v>2</v>
      </c>
      <c r="AU175" s="87"/>
      <c r="AV175" s="87"/>
      <c r="AW175" s="87"/>
      <c r="AX175" s="88"/>
      <c r="AY175" s="89" t="s">
        <v>3</v>
      </c>
      <c r="AZ175" s="87"/>
      <c r="BA175" s="87"/>
      <c r="BB175" s="87"/>
      <c r="BC175" s="88"/>
      <c r="BD175" s="89" t="s">
        <v>2</v>
      </c>
      <c r="BE175" s="87"/>
      <c r="BF175" s="87"/>
      <c r="BG175" s="87"/>
      <c r="BH175" s="88"/>
      <c r="BI175" s="89" t="s">
        <v>3</v>
      </c>
      <c r="BJ175" s="87"/>
      <c r="BK175" s="87"/>
      <c r="BL175" s="87"/>
      <c r="BM175" s="88"/>
      <c r="BN175" s="89" t="s">
        <v>2</v>
      </c>
      <c r="BO175" s="87"/>
      <c r="BP175" s="87"/>
      <c r="BQ175" s="87"/>
      <c r="BR175" s="88"/>
      <c r="BS175" s="89" t="s">
        <v>3</v>
      </c>
      <c r="BT175" s="87"/>
      <c r="BU175" s="87"/>
      <c r="BV175" s="87"/>
      <c r="BW175" s="88"/>
      <c r="BX175" s="95"/>
      <c r="BY175" s="95"/>
      <c r="BZ175" s="95"/>
      <c r="CA175" s="95"/>
      <c r="CB175" s="95"/>
      <c r="CC175" s="95"/>
      <c r="CD175" s="95"/>
      <c r="CE175" s="95"/>
      <c r="CF175" s="95"/>
      <c r="CG175" s="95"/>
      <c r="CH175" s="95"/>
      <c r="CI175" s="95"/>
      <c r="CJ175" s="95"/>
      <c r="CK175" s="95"/>
      <c r="CL175" s="95"/>
      <c r="CM175" s="95"/>
      <c r="CN175" s="95"/>
      <c r="CO175" s="95"/>
      <c r="CP175" s="95"/>
      <c r="CQ175" s="95"/>
      <c r="CR175" s="95"/>
      <c r="CS175" s="95"/>
      <c r="CT175" s="95"/>
      <c r="CU175" s="92"/>
      <c r="CV175" s="92"/>
      <c r="CW175" s="92"/>
      <c r="CX175" s="92"/>
      <c r="CY175" s="92"/>
      <c r="CZ175" s="92"/>
      <c r="DA175" s="92"/>
      <c r="DB175" s="92"/>
      <c r="DC175" s="92"/>
      <c r="DD175" s="92"/>
      <c r="DE175" s="92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95"/>
      <c r="DZ175" s="95"/>
      <c r="EA175" s="95"/>
      <c r="EB175" s="95"/>
      <c r="EC175" s="95"/>
      <c r="ED175" s="95"/>
      <c r="EE175" s="95"/>
      <c r="EF175" s="95"/>
      <c r="EG175" s="95"/>
      <c r="EH175" s="95"/>
      <c r="EI175" s="95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79"/>
      <c r="B176" s="79"/>
      <c r="C176" s="98"/>
      <c r="D176" s="74"/>
      <c r="E176" s="74"/>
      <c r="F176" s="66" t="s">
        <v>17</v>
      </c>
      <c r="G176" s="66" t="s">
        <v>18</v>
      </c>
      <c r="H176" s="66" t="s">
        <v>19</v>
      </c>
      <c r="I176" s="66" t="s">
        <v>20</v>
      </c>
      <c r="J176" s="66" t="s">
        <v>21</v>
      </c>
      <c r="K176" s="66" t="s">
        <v>17</v>
      </c>
      <c r="L176" s="66" t="s">
        <v>18</v>
      </c>
      <c r="M176" s="66" t="s">
        <v>19</v>
      </c>
      <c r="N176" s="66" t="s">
        <v>20</v>
      </c>
      <c r="O176" s="66" t="s">
        <v>21</v>
      </c>
      <c r="P176" s="66" t="s">
        <v>17</v>
      </c>
      <c r="Q176" s="66" t="s">
        <v>18</v>
      </c>
      <c r="R176" s="66" t="s">
        <v>19</v>
      </c>
      <c r="S176" s="66" t="s">
        <v>20</v>
      </c>
      <c r="T176" s="66" t="s">
        <v>21</v>
      </c>
      <c r="U176" s="66" t="s">
        <v>17</v>
      </c>
      <c r="V176" s="66" t="s">
        <v>18</v>
      </c>
      <c r="W176" s="66" t="s">
        <v>19</v>
      </c>
      <c r="X176" s="66" t="s">
        <v>20</v>
      </c>
      <c r="Y176" s="66" t="s">
        <v>21</v>
      </c>
      <c r="Z176" s="66" t="s">
        <v>17</v>
      </c>
      <c r="AA176" s="66" t="s">
        <v>18</v>
      </c>
      <c r="AB176" s="66" t="s">
        <v>19</v>
      </c>
      <c r="AC176" s="66" t="s">
        <v>20</v>
      </c>
      <c r="AD176" s="66" t="s">
        <v>21</v>
      </c>
      <c r="AE176" s="66" t="s">
        <v>17</v>
      </c>
      <c r="AF176" s="66" t="s">
        <v>18</v>
      </c>
      <c r="AG176" s="66" t="s">
        <v>19</v>
      </c>
      <c r="AH176" s="66" t="s">
        <v>20</v>
      </c>
      <c r="AI176" s="66" t="s">
        <v>21</v>
      </c>
      <c r="AJ176" s="66" t="s">
        <v>17</v>
      </c>
      <c r="AK176" s="66" t="s">
        <v>18</v>
      </c>
      <c r="AL176" s="66" t="s">
        <v>19</v>
      </c>
      <c r="AM176" s="66" t="s">
        <v>20</v>
      </c>
      <c r="AN176" s="66" t="s">
        <v>21</v>
      </c>
      <c r="AO176" s="66" t="s">
        <v>17</v>
      </c>
      <c r="AP176" s="66" t="s">
        <v>18</v>
      </c>
      <c r="AQ176" s="66" t="s">
        <v>19</v>
      </c>
      <c r="AR176" s="66" t="s">
        <v>20</v>
      </c>
      <c r="AS176" s="66" t="s">
        <v>21</v>
      </c>
      <c r="AT176" s="66" t="s">
        <v>17</v>
      </c>
      <c r="AU176" s="66" t="s">
        <v>18</v>
      </c>
      <c r="AV176" s="66" t="s">
        <v>19</v>
      </c>
      <c r="AW176" s="66" t="s">
        <v>20</v>
      </c>
      <c r="AX176" s="66" t="s">
        <v>21</v>
      </c>
      <c r="AY176" s="66" t="s">
        <v>17</v>
      </c>
      <c r="AZ176" s="66" t="s">
        <v>18</v>
      </c>
      <c r="BA176" s="66" t="s">
        <v>19</v>
      </c>
      <c r="BB176" s="66" t="s">
        <v>20</v>
      </c>
      <c r="BC176" s="66" t="s">
        <v>21</v>
      </c>
      <c r="BD176" s="66" t="s">
        <v>17</v>
      </c>
      <c r="BE176" s="66" t="s">
        <v>18</v>
      </c>
      <c r="BF176" s="66" t="s">
        <v>19</v>
      </c>
      <c r="BG176" s="66" t="s">
        <v>20</v>
      </c>
      <c r="BH176" s="66" t="s">
        <v>21</v>
      </c>
      <c r="BI176" s="66" t="s">
        <v>17</v>
      </c>
      <c r="BJ176" s="66" t="s">
        <v>18</v>
      </c>
      <c r="BK176" s="66" t="s">
        <v>19</v>
      </c>
      <c r="BL176" s="66" t="s">
        <v>20</v>
      </c>
      <c r="BM176" s="66" t="s">
        <v>21</v>
      </c>
      <c r="BN176" s="66" t="s">
        <v>17</v>
      </c>
      <c r="BO176" s="66" t="s">
        <v>18</v>
      </c>
      <c r="BP176" s="66" t="s">
        <v>19</v>
      </c>
      <c r="BQ176" s="66" t="s">
        <v>20</v>
      </c>
      <c r="BR176" s="66" t="s">
        <v>21</v>
      </c>
      <c r="BS176" s="66" t="s">
        <v>17</v>
      </c>
      <c r="BT176" s="66" t="s">
        <v>18</v>
      </c>
      <c r="BU176" s="66" t="s">
        <v>19</v>
      </c>
      <c r="BV176" s="66" t="s">
        <v>20</v>
      </c>
      <c r="BW176" s="66" t="s">
        <v>21</v>
      </c>
      <c r="CU176" s="43"/>
      <c r="CV176" s="43"/>
      <c r="CW176" s="43"/>
      <c r="CX176" s="43"/>
      <c r="CY176" s="43"/>
      <c r="CZ176" s="43"/>
      <c r="DA176" s="43"/>
      <c r="DB176" s="43"/>
      <c r="DC176" s="43"/>
      <c r="DD176" s="43"/>
      <c r="DE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301</v>
      </c>
      <c r="C177" s="20" t="s">
        <v>302</v>
      </c>
      <c r="D177" s="41">
        <f>F177+P177+Z177+AJ177+AT177+BD177+BN177+BX177+CH177+CR177+DB177+DL177+DV177+EF177+EP177+EZ177+FJ177+FT177+GD177+GN177+GX177+HH177+HR177+IB177+IL177+IV177+JF177+JP177+JZ177+KJ177+KT177+LD177+LN177</f>
        <v>223</v>
      </c>
      <c r="E177" s="59">
        <f>K177+U177+AE177+AO177+AY177+BI177+BS177+CC177+CM177+CW177+DG177+DQ177+EA177+EK177+EU177+FE177+FO177+FY177+GI177+GS177+HC177+HM177+HW177+IG177+IQ177+JA177+JK177</f>
        <v>231044</v>
      </c>
      <c r="F177" s="71">
        <f>SUM(G177:J177)</f>
        <v>89</v>
      </c>
      <c r="G177" s="71">
        <v>88</v>
      </c>
      <c r="H177" s="71">
        <v>0</v>
      </c>
      <c r="I177" s="71">
        <v>1</v>
      </c>
      <c r="J177" s="71">
        <v>0</v>
      </c>
      <c r="K177" s="71">
        <f>SUM(L177:O177)</f>
        <v>95040</v>
      </c>
      <c r="L177" s="71">
        <v>95040</v>
      </c>
      <c r="M177" s="71">
        <v>0</v>
      </c>
      <c r="N177" s="71">
        <v>0</v>
      </c>
      <c r="O177" s="71">
        <v>0</v>
      </c>
      <c r="P177" s="71">
        <f>SUM(Q177:T177)</f>
        <v>88</v>
      </c>
      <c r="Q177" s="71">
        <v>88</v>
      </c>
      <c r="R177" s="71">
        <v>0</v>
      </c>
      <c r="S177" s="71">
        <v>0</v>
      </c>
      <c r="T177" s="71">
        <v>0</v>
      </c>
      <c r="U177" s="71">
        <f>SUM(V177:Y177)</f>
        <v>93244</v>
      </c>
      <c r="V177" s="71">
        <v>93244</v>
      </c>
      <c r="W177" s="71">
        <v>0</v>
      </c>
      <c r="X177" s="71">
        <v>0</v>
      </c>
      <c r="Y177" s="71">
        <v>0</v>
      </c>
      <c r="Z177" s="71">
        <f>SUM(AA177:AD177)</f>
        <v>3</v>
      </c>
      <c r="AA177" s="71">
        <v>3</v>
      </c>
      <c r="AB177" s="71">
        <v>0</v>
      </c>
      <c r="AC177" s="71">
        <v>0</v>
      </c>
      <c r="AD177" s="71">
        <v>0</v>
      </c>
      <c r="AE177" s="71">
        <f>SUM(AF177:AI177)</f>
        <v>2791</v>
      </c>
      <c r="AF177" s="71">
        <v>2791</v>
      </c>
      <c r="AG177" s="71">
        <v>0</v>
      </c>
      <c r="AH177" s="71">
        <v>0</v>
      </c>
      <c r="AI177" s="71">
        <v>0</v>
      </c>
      <c r="AJ177" s="71">
        <f>SUM(AK177:AN177)</f>
        <v>10</v>
      </c>
      <c r="AK177" s="71">
        <v>10</v>
      </c>
      <c r="AL177" s="71">
        <v>0</v>
      </c>
      <c r="AM177" s="71">
        <v>0</v>
      </c>
      <c r="AN177" s="71">
        <v>0</v>
      </c>
      <c r="AO177" s="71">
        <f>SUM(AP177:AS177)</f>
        <v>9289</v>
      </c>
      <c r="AP177" s="71">
        <v>9289</v>
      </c>
      <c r="AQ177" s="71">
        <v>0</v>
      </c>
      <c r="AR177" s="71">
        <v>0</v>
      </c>
      <c r="AS177" s="71">
        <v>0</v>
      </c>
      <c r="AT177" s="71">
        <f>SUM(AU177:AX177)</f>
        <v>24</v>
      </c>
      <c r="AU177" s="71">
        <v>24</v>
      </c>
      <c r="AV177" s="71">
        <v>0</v>
      </c>
      <c r="AW177" s="71">
        <v>0</v>
      </c>
      <c r="AX177" s="71">
        <v>0</v>
      </c>
      <c r="AY177" s="71">
        <f>SUM(AZ177:BC177)</f>
        <v>22316</v>
      </c>
      <c r="AZ177" s="71">
        <v>22316</v>
      </c>
      <c r="BA177" s="71">
        <v>0</v>
      </c>
      <c r="BB177" s="71">
        <v>0</v>
      </c>
      <c r="BC177" s="71">
        <v>0</v>
      </c>
      <c r="BD177" s="71">
        <f>SUM(BE177:BH177)</f>
        <v>4</v>
      </c>
      <c r="BE177" s="71">
        <v>4</v>
      </c>
      <c r="BF177" s="71">
        <v>0</v>
      </c>
      <c r="BG177" s="71">
        <v>0</v>
      </c>
      <c r="BH177" s="71">
        <v>0</v>
      </c>
      <c r="BI177" s="71">
        <f>SUM(BJ177:BM177)</f>
        <v>3717</v>
      </c>
      <c r="BJ177" s="71">
        <v>3717</v>
      </c>
      <c r="BK177" s="71">
        <v>0</v>
      </c>
      <c r="BL177" s="71">
        <v>0</v>
      </c>
      <c r="BM177" s="71">
        <v>0</v>
      </c>
      <c r="BN177" s="71">
        <f>SUM(BO177:BR177)</f>
        <v>5</v>
      </c>
      <c r="BO177" s="71">
        <v>5</v>
      </c>
      <c r="BP177" s="71">
        <v>0</v>
      </c>
      <c r="BQ177" s="71">
        <v>0</v>
      </c>
      <c r="BR177" s="71">
        <v>0</v>
      </c>
      <c r="BS177" s="71">
        <f>SUM(BT177:BW177)</f>
        <v>4647</v>
      </c>
      <c r="BT177" s="71">
        <v>4647</v>
      </c>
      <c r="BU177" s="71">
        <v>0</v>
      </c>
      <c r="BV177" s="71">
        <v>0</v>
      </c>
      <c r="BW177" s="71">
        <v>0</v>
      </c>
      <c r="CU177" s="50"/>
      <c r="CV177" s="50"/>
      <c r="CW177" s="50"/>
      <c r="CX177" s="50"/>
      <c r="CY177" s="50"/>
      <c r="CZ177" s="50"/>
      <c r="DA177" s="50"/>
      <c r="DB177" s="50"/>
      <c r="DC177" s="50"/>
      <c r="DD177" s="50"/>
      <c r="DE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94" t="s">
        <v>0</v>
      </c>
      <c r="B180" s="94" t="s">
        <v>125</v>
      </c>
      <c r="C180" s="96" t="s">
        <v>126</v>
      </c>
      <c r="D180" s="93" t="s">
        <v>147</v>
      </c>
      <c r="E180" s="93" t="s">
        <v>3</v>
      </c>
      <c r="F180" s="86" t="s">
        <v>8</v>
      </c>
      <c r="G180" s="87"/>
      <c r="H180" s="87"/>
      <c r="I180" s="87"/>
      <c r="J180" s="87"/>
      <c r="K180" s="87"/>
      <c r="L180" s="87"/>
      <c r="M180" s="87"/>
      <c r="N180" s="87"/>
      <c r="O180" s="88"/>
      <c r="P180" s="86" t="s">
        <v>10</v>
      </c>
      <c r="Q180" s="87"/>
      <c r="R180" s="87"/>
      <c r="S180" s="87"/>
      <c r="T180" s="87"/>
      <c r="U180" s="87"/>
      <c r="V180" s="87"/>
      <c r="W180" s="87"/>
      <c r="X180" s="87"/>
      <c r="Y180" s="88"/>
      <c r="Z180" s="86" t="s">
        <v>11</v>
      </c>
      <c r="AA180" s="87"/>
      <c r="AB180" s="87"/>
      <c r="AC180" s="87"/>
      <c r="AD180" s="87"/>
      <c r="AE180" s="87"/>
      <c r="AF180" s="87"/>
      <c r="AG180" s="87"/>
      <c r="AH180" s="87"/>
      <c r="AI180" s="88"/>
      <c r="AJ180" s="86" t="s">
        <v>12</v>
      </c>
      <c r="AK180" s="87"/>
      <c r="AL180" s="87"/>
      <c r="AM180" s="87"/>
      <c r="AN180" s="87"/>
      <c r="AO180" s="87"/>
      <c r="AP180" s="87"/>
      <c r="AQ180" s="87"/>
      <c r="AR180" s="87"/>
      <c r="AS180" s="88"/>
      <c r="AT180" s="86" t="s">
        <v>13</v>
      </c>
      <c r="AU180" s="87"/>
      <c r="AV180" s="87"/>
      <c r="AW180" s="87"/>
      <c r="AX180" s="87"/>
      <c r="AY180" s="87"/>
      <c r="AZ180" s="87"/>
      <c r="BA180" s="87"/>
      <c r="BB180" s="87"/>
      <c r="BC180" s="88"/>
      <c r="BD180" s="95"/>
      <c r="BE180" s="95"/>
      <c r="BF180" s="95"/>
      <c r="BG180" s="95"/>
      <c r="BH180" s="95"/>
      <c r="BI180" s="95"/>
      <c r="BJ180" s="95"/>
      <c r="BK180" s="95"/>
      <c r="BL180" s="95"/>
      <c r="BM180" s="95"/>
      <c r="BN180" s="95"/>
      <c r="BO180" s="95"/>
      <c r="BP180" s="95"/>
      <c r="BQ180" s="95"/>
      <c r="BR180" s="95"/>
      <c r="BS180" s="95"/>
      <c r="BT180" s="95"/>
      <c r="BU180" s="95"/>
      <c r="BV180" s="95"/>
      <c r="BW180" s="95"/>
      <c r="BX180" s="95"/>
      <c r="BY180" s="95"/>
      <c r="BZ180" s="95"/>
      <c r="CA180" s="91"/>
      <c r="CB180" s="91"/>
      <c r="CC180" s="91"/>
      <c r="CD180" s="91"/>
      <c r="CE180" s="91"/>
      <c r="CF180" s="91"/>
      <c r="CG180" s="91"/>
      <c r="CH180" s="91"/>
      <c r="CI180" s="91"/>
      <c r="CJ180" s="91"/>
      <c r="CK180" s="91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95"/>
      <c r="DF180" s="95"/>
      <c r="DG180" s="95"/>
      <c r="DH180" s="95"/>
      <c r="DI180" s="95"/>
      <c r="DJ180" s="95"/>
      <c r="DK180" s="95"/>
      <c r="DL180" s="95"/>
      <c r="DM180" s="95"/>
      <c r="DN180" s="95"/>
      <c r="DO180" s="95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7"/>
      <c r="D181" s="73"/>
      <c r="E181" s="73"/>
      <c r="F181" s="89" t="s">
        <v>2</v>
      </c>
      <c r="G181" s="87"/>
      <c r="H181" s="87"/>
      <c r="I181" s="87"/>
      <c r="J181" s="88"/>
      <c r="K181" s="89" t="s">
        <v>3</v>
      </c>
      <c r="L181" s="87"/>
      <c r="M181" s="87"/>
      <c r="N181" s="87"/>
      <c r="O181" s="88"/>
      <c r="P181" s="89" t="s">
        <v>2</v>
      </c>
      <c r="Q181" s="87"/>
      <c r="R181" s="87"/>
      <c r="S181" s="87"/>
      <c r="T181" s="88"/>
      <c r="U181" s="89" t="s">
        <v>3</v>
      </c>
      <c r="V181" s="87"/>
      <c r="W181" s="87"/>
      <c r="X181" s="87"/>
      <c r="Y181" s="88"/>
      <c r="Z181" s="89" t="s">
        <v>2</v>
      </c>
      <c r="AA181" s="87"/>
      <c r="AB181" s="87"/>
      <c r="AC181" s="87"/>
      <c r="AD181" s="88"/>
      <c r="AE181" s="89" t="s">
        <v>3</v>
      </c>
      <c r="AF181" s="87"/>
      <c r="AG181" s="87"/>
      <c r="AH181" s="87"/>
      <c r="AI181" s="88"/>
      <c r="AJ181" s="89" t="s">
        <v>2</v>
      </c>
      <c r="AK181" s="87"/>
      <c r="AL181" s="87"/>
      <c r="AM181" s="87"/>
      <c r="AN181" s="88"/>
      <c r="AO181" s="89" t="s">
        <v>3</v>
      </c>
      <c r="AP181" s="87"/>
      <c r="AQ181" s="87"/>
      <c r="AR181" s="87"/>
      <c r="AS181" s="88"/>
      <c r="AT181" s="89" t="s">
        <v>2</v>
      </c>
      <c r="AU181" s="87"/>
      <c r="AV181" s="87"/>
      <c r="AW181" s="87"/>
      <c r="AX181" s="88"/>
      <c r="AY181" s="89" t="s">
        <v>3</v>
      </c>
      <c r="AZ181" s="87"/>
      <c r="BA181" s="87"/>
      <c r="BB181" s="87"/>
      <c r="BC181" s="88"/>
      <c r="BD181" s="95"/>
      <c r="BE181" s="95"/>
      <c r="BF181" s="95"/>
      <c r="BG181" s="95"/>
      <c r="BH181" s="95"/>
      <c r="BI181" s="95"/>
      <c r="BJ181" s="95"/>
      <c r="BK181" s="95"/>
      <c r="BL181" s="95"/>
      <c r="BM181" s="95"/>
      <c r="BN181" s="95"/>
      <c r="BO181" s="95"/>
      <c r="BP181" s="95"/>
      <c r="BQ181" s="95"/>
      <c r="BR181" s="95"/>
      <c r="BS181" s="95"/>
      <c r="BT181" s="95"/>
      <c r="BU181" s="95"/>
      <c r="BV181" s="95"/>
      <c r="BW181" s="95"/>
      <c r="BX181" s="95"/>
      <c r="BY181" s="95"/>
      <c r="BZ181" s="95"/>
      <c r="CA181" s="92"/>
      <c r="CB181" s="92"/>
      <c r="CC181" s="92"/>
      <c r="CD181" s="92"/>
      <c r="CE181" s="92"/>
      <c r="CF181" s="92"/>
      <c r="CG181" s="92"/>
      <c r="CH181" s="92"/>
      <c r="CI181" s="92"/>
      <c r="CJ181" s="92"/>
      <c r="CK181" s="92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95"/>
      <c r="DF181" s="95"/>
      <c r="DG181" s="95"/>
      <c r="DH181" s="95"/>
      <c r="DI181" s="95"/>
      <c r="DJ181" s="95"/>
      <c r="DK181" s="95"/>
      <c r="DL181" s="95"/>
      <c r="DM181" s="95"/>
      <c r="DN181" s="95"/>
      <c r="DO181" s="95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79"/>
      <c r="B182" s="79"/>
      <c r="C182" s="98"/>
      <c r="D182" s="74"/>
      <c r="E182" s="74"/>
      <c r="F182" s="66" t="s">
        <v>17</v>
      </c>
      <c r="G182" s="66" t="s">
        <v>18</v>
      </c>
      <c r="H182" s="66" t="s">
        <v>19</v>
      </c>
      <c r="I182" s="66" t="s">
        <v>20</v>
      </c>
      <c r="J182" s="66" t="s">
        <v>21</v>
      </c>
      <c r="K182" s="66" t="s">
        <v>17</v>
      </c>
      <c r="L182" s="66" t="s">
        <v>18</v>
      </c>
      <c r="M182" s="66" t="s">
        <v>19</v>
      </c>
      <c r="N182" s="66" t="s">
        <v>20</v>
      </c>
      <c r="O182" s="66" t="s">
        <v>21</v>
      </c>
      <c r="P182" s="66" t="s">
        <v>17</v>
      </c>
      <c r="Q182" s="66" t="s">
        <v>18</v>
      </c>
      <c r="R182" s="66" t="s">
        <v>19</v>
      </c>
      <c r="S182" s="66" t="s">
        <v>20</v>
      </c>
      <c r="T182" s="66" t="s">
        <v>21</v>
      </c>
      <c r="U182" s="66" t="s">
        <v>17</v>
      </c>
      <c r="V182" s="66" t="s">
        <v>18</v>
      </c>
      <c r="W182" s="66" t="s">
        <v>19</v>
      </c>
      <c r="X182" s="66" t="s">
        <v>20</v>
      </c>
      <c r="Y182" s="66" t="s">
        <v>21</v>
      </c>
      <c r="Z182" s="66" t="s">
        <v>17</v>
      </c>
      <c r="AA182" s="66" t="s">
        <v>18</v>
      </c>
      <c r="AB182" s="66" t="s">
        <v>19</v>
      </c>
      <c r="AC182" s="66" t="s">
        <v>20</v>
      </c>
      <c r="AD182" s="66" t="s">
        <v>21</v>
      </c>
      <c r="AE182" s="66" t="s">
        <v>17</v>
      </c>
      <c r="AF182" s="66" t="s">
        <v>18</v>
      </c>
      <c r="AG182" s="66" t="s">
        <v>19</v>
      </c>
      <c r="AH182" s="66" t="s">
        <v>20</v>
      </c>
      <c r="AI182" s="66" t="s">
        <v>21</v>
      </c>
      <c r="AJ182" s="66" t="s">
        <v>17</v>
      </c>
      <c r="AK182" s="66" t="s">
        <v>18</v>
      </c>
      <c r="AL182" s="66" t="s">
        <v>19</v>
      </c>
      <c r="AM182" s="66" t="s">
        <v>20</v>
      </c>
      <c r="AN182" s="66" t="s">
        <v>21</v>
      </c>
      <c r="AO182" s="66" t="s">
        <v>17</v>
      </c>
      <c r="AP182" s="66" t="s">
        <v>18</v>
      </c>
      <c r="AQ182" s="66" t="s">
        <v>19</v>
      </c>
      <c r="AR182" s="66" t="s">
        <v>20</v>
      </c>
      <c r="AS182" s="66" t="s">
        <v>21</v>
      </c>
      <c r="AT182" s="66" t="s">
        <v>17</v>
      </c>
      <c r="AU182" s="66" t="s">
        <v>18</v>
      </c>
      <c r="AV182" s="66" t="s">
        <v>19</v>
      </c>
      <c r="AW182" s="66" t="s">
        <v>20</v>
      </c>
      <c r="AX182" s="66" t="s">
        <v>21</v>
      </c>
      <c r="AY182" s="66" t="s">
        <v>17</v>
      </c>
      <c r="AZ182" s="66" t="s">
        <v>18</v>
      </c>
      <c r="BA182" s="66" t="s">
        <v>19</v>
      </c>
      <c r="BB182" s="66" t="s">
        <v>20</v>
      </c>
      <c r="BC182" s="66" t="s">
        <v>21</v>
      </c>
      <c r="CA182" s="43"/>
      <c r="CB182" s="43"/>
      <c r="CC182" s="43"/>
      <c r="CD182" s="43"/>
      <c r="CE182" s="43"/>
      <c r="CF182" s="43"/>
      <c r="CG182" s="43"/>
      <c r="CH182" s="43"/>
      <c r="CI182" s="43"/>
      <c r="CJ182" s="43"/>
      <c r="CK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06" t="s">
        <v>303</v>
      </c>
      <c r="C183" s="20" t="s">
        <v>304</v>
      </c>
      <c r="D183" s="41">
        <f t="shared" ref="D183:D194" si="164">F183+P183+Z183+AJ183+AT183+BD183+BN183+BX183+CH183+CR183+DB183+DL183+DV183+EF183+EP183+EZ183+FJ183+FT183+GD183+GN183+GX183+HH183+HR183+IB183+IL183+IV183+JF183+JP183+JZ183+KJ183+KT183+LD183+LN183</f>
        <v>22</v>
      </c>
      <c r="E183" s="59">
        <f t="shared" ref="E183:E194" si="165">K183+U183+AE183+AO183+AY183+BI183+BS183+CC183+CM183+CW183+DG183+DQ183+EA183+EK183+EU183+FE183+FO183+FY183+GI183+GS183+HC183+HM183+HW183+IG183+IQ183+JA183+JK183</f>
        <v>277782</v>
      </c>
      <c r="F183" s="71">
        <f t="shared" ref="F183:F194" si="166">SUM(G183:J183)</f>
        <v>22</v>
      </c>
      <c r="G183" s="71">
        <v>17</v>
      </c>
      <c r="H183" s="71">
        <v>0</v>
      </c>
      <c r="I183" s="71">
        <v>5</v>
      </c>
      <c r="J183" s="71">
        <v>0</v>
      </c>
      <c r="K183" s="71">
        <f t="shared" ref="K183:K194" si="167">SUM(L183:O183)</f>
        <v>277782</v>
      </c>
      <c r="L183" s="71">
        <v>277782</v>
      </c>
      <c r="M183" s="71">
        <v>0</v>
      </c>
      <c r="N183" s="71">
        <v>0</v>
      </c>
      <c r="O183" s="71">
        <v>0</v>
      </c>
      <c r="P183" s="71">
        <f t="shared" ref="P183:P194" si="168">SUM(Q183:T183)</f>
        <v>0</v>
      </c>
      <c r="Q183" s="71">
        <v>0</v>
      </c>
      <c r="R183" s="71">
        <v>0</v>
      </c>
      <c r="S183" s="71">
        <v>0</v>
      </c>
      <c r="T183" s="71">
        <v>0</v>
      </c>
      <c r="U183" s="71">
        <f t="shared" ref="U183:U194" si="169">SUM(V183:Y183)</f>
        <v>0</v>
      </c>
      <c r="V183" s="71">
        <v>0</v>
      </c>
      <c r="W183" s="71">
        <v>0</v>
      </c>
      <c r="X183" s="71">
        <v>0</v>
      </c>
      <c r="Y183" s="71">
        <v>0</v>
      </c>
      <c r="Z183" s="71">
        <f t="shared" ref="Z183:Z194" si="170">SUM(AA183:AD183)</f>
        <v>0</v>
      </c>
      <c r="AA183" s="71">
        <v>0</v>
      </c>
      <c r="AB183" s="71">
        <v>0</v>
      </c>
      <c r="AC183" s="71">
        <v>0</v>
      </c>
      <c r="AD183" s="71">
        <v>0</v>
      </c>
      <c r="AE183" s="71">
        <f t="shared" ref="AE183:AE194" si="171">SUM(AF183:AI183)</f>
        <v>0</v>
      </c>
      <c r="AF183" s="71">
        <v>0</v>
      </c>
      <c r="AG183" s="71">
        <v>0</v>
      </c>
      <c r="AH183" s="71">
        <v>0</v>
      </c>
      <c r="AI183" s="71">
        <v>0</v>
      </c>
      <c r="AJ183" s="71">
        <f t="shared" ref="AJ183:AJ194" si="172">SUM(AK183:AN183)</f>
        <v>0</v>
      </c>
      <c r="AK183" s="71">
        <v>0</v>
      </c>
      <c r="AL183" s="71">
        <v>0</v>
      </c>
      <c r="AM183" s="71">
        <v>0</v>
      </c>
      <c r="AN183" s="71">
        <v>0</v>
      </c>
      <c r="AO183" s="71">
        <f t="shared" ref="AO183:AO194" si="173">SUM(AP183:AS183)</f>
        <v>0</v>
      </c>
      <c r="AP183" s="71">
        <v>0</v>
      </c>
      <c r="AQ183" s="71">
        <v>0</v>
      </c>
      <c r="AR183" s="71">
        <v>0</v>
      </c>
      <c r="AS183" s="71">
        <v>0</v>
      </c>
      <c r="AT183" s="71">
        <f t="shared" ref="AT183:AT194" si="174">SUM(AU183:AX183)</f>
        <v>0</v>
      </c>
      <c r="AU183" s="71">
        <v>0</v>
      </c>
      <c r="AV183" s="71">
        <v>0</v>
      </c>
      <c r="AW183" s="71">
        <v>0</v>
      </c>
      <c r="AX183" s="71">
        <v>0</v>
      </c>
      <c r="AY183" s="71">
        <f t="shared" ref="AY183:AY194" si="175">SUM(AZ183:BC183)</f>
        <v>0</v>
      </c>
      <c r="AZ183" s="71">
        <v>0</v>
      </c>
      <c r="BA183" s="71">
        <v>0</v>
      </c>
      <c r="BB183" s="71">
        <v>0</v>
      </c>
      <c r="BC183" s="71">
        <v>0</v>
      </c>
      <c r="CA183" s="50"/>
      <c r="CB183" s="50"/>
      <c r="CC183" s="50"/>
      <c r="CD183" s="50"/>
      <c r="CE183" s="50"/>
      <c r="CF183" s="50"/>
      <c r="CG183" s="50"/>
      <c r="CH183" s="50"/>
      <c r="CI183" s="50"/>
      <c r="CJ183" s="50"/>
      <c r="CK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73"/>
      <c r="C184" s="20" t="s">
        <v>305</v>
      </c>
      <c r="D184" s="41">
        <f t="shared" si="164"/>
        <v>47</v>
      </c>
      <c r="E184" s="59">
        <f t="shared" si="165"/>
        <v>98153</v>
      </c>
      <c r="F184" s="71">
        <f t="shared" si="166"/>
        <v>0</v>
      </c>
      <c r="G184" s="71">
        <v>0</v>
      </c>
      <c r="H184" s="71">
        <v>0</v>
      </c>
      <c r="I184" s="71">
        <v>0</v>
      </c>
      <c r="J184" s="71">
        <v>0</v>
      </c>
      <c r="K184" s="71">
        <f t="shared" si="167"/>
        <v>0</v>
      </c>
      <c r="L184" s="71">
        <v>0</v>
      </c>
      <c r="M184" s="71">
        <v>0</v>
      </c>
      <c r="N184" s="71">
        <v>0</v>
      </c>
      <c r="O184" s="71">
        <v>0</v>
      </c>
      <c r="P184" s="71">
        <f t="shared" si="168"/>
        <v>0</v>
      </c>
      <c r="Q184" s="71">
        <v>0</v>
      </c>
      <c r="R184" s="71">
        <v>0</v>
      </c>
      <c r="S184" s="71">
        <v>0</v>
      </c>
      <c r="T184" s="71">
        <v>0</v>
      </c>
      <c r="U184" s="71">
        <f t="shared" si="169"/>
        <v>0</v>
      </c>
      <c r="V184" s="71">
        <v>0</v>
      </c>
      <c r="W184" s="71">
        <v>0</v>
      </c>
      <c r="X184" s="71">
        <v>0</v>
      </c>
      <c r="Y184" s="71">
        <v>0</v>
      </c>
      <c r="Z184" s="71">
        <f t="shared" si="170"/>
        <v>18</v>
      </c>
      <c r="AA184" s="71">
        <v>18</v>
      </c>
      <c r="AB184" s="71">
        <v>0</v>
      </c>
      <c r="AC184" s="71">
        <v>0</v>
      </c>
      <c r="AD184" s="71">
        <v>0</v>
      </c>
      <c r="AE184" s="71">
        <f t="shared" si="171"/>
        <v>17095</v>
      </c>
      <c r="AF184" s="71">
        <v>17095</v>
      </c>
      <c r="AG184" s="71">
        <v>0</v>
      </c>
      <c r="AH184" s="71">
        <v>0</v>
      </c>
      <c r="AI184" s="71">
        <v>0</v>
      </c>
      <c r="AJ184" s="71">
        <f t="shared" si="172"/>
        <v>0</v>
      </c>
      <c r="AK184" s="71">
        <v>0</v>
      </c>
      <c r="AL184" s="71">
        <v>0</v>
      </c>
      <c r="AM184" s="71">
        <v>0</v>
      </c>
      <c r="AN184" s="71">
        <v>0</v>
      </c>
      <c r="AO184" s="71">
        <f t="shared" si="173"/>
        <v>0</v>
      </c>
      <c r="AP184" s="71">
        <v>0</v>
      </c>
      <c r="AQ184" s="71">
        <v>0</v>
      </c>
      <c r="AR184" s="71">
        <v>0</v>
      </c>
      <c r="AS184" s="71">
        <v>0</v>
      </c>
      <c r="AT184" s="71">
        <f t="shared" si="174"/>
        <v>29</v>
      </c>
      <c r="AU184" s="71">
        <v>29</v>
      </c>
      <c r="AV184" s="71">
        <v>0</v>
      </c>
      <c r="AW184" s="71">
        <v>0</v>
      </c>
      <c r="AX184" s="71">
        <v>0</v>
      </c>
      <c r="AY184" s="71">
        <f t="shared" si="175"/>
        <v>81058</v>
      </c>
      <c r="AZ184" s="71">
        <v>81058</v>
      </c>
      <c r="BA184" s="71">
        <v>0</v>
      </c>
      <c r="BB184" s="71">
        <v>0</v>
      </c>
      <c r="BC184" s="71">
        <v>0</v>
      </c>
      <c r="CA184" s="50"/>
      <c r="CB184" s="50"/>
      <c r="CC184" s="50"/>
      <c r="CD184" s="50"/>
      <c r="CE184" s="50"/>
      <c r="CF184" s="50"/>
      <c r="CG184" s="50"/>
      <c r="CH184" s="50"/>
      <c r="CI184" s="50"/>
      <c r="CJ184" s="50"/>
      <c r="CK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73"/>
      <c r="C185" s="18" t="s">
        <v>306</v>
      </c>
      <c r="D185" s="41">
        <f t="shared" si="164"/>
        <v>0</v>
      </c>
      <c r="E185" s="59">
        <f t="shared" si="165"/>
        <v>0</v>
      </c>
      <c r="F185" s="71">
        <f t="shared" si="166"/>
        <v>0</v>
      </c>
      <c r="G185" s="71">
        <v>0</v>
      </c>
      <c r="H185" s="71">
        <v>0</v>
      </c>
      <c r="I185" s="71">
        <v>0</v>
      </c>
      <c r="J185" s="71">
        <v>0</v>
      </c>
      <c r="K185" s="71">
        <f t="shared" si="167"/>
        <v>0</v>
      </c>
      <c r="L185" s="71">
        <v>0</v>
      </c>
      <c r="M185" s="71">
        <v>0</v>
      </c>
      <c r="N185" s="71">
        <v>0</v>
      </c>
      <c r="O185" s="71">
        <v>0</v>
      </c>
      <c r="P185" s="71">
        <f t="shared" si="168"/>
        <v>0</v>
      </c>
      <c r="Q185" s="71">
        <v>0</v>
      </c>
      <c r="R185" s="71">
        <v>0</v>
      </c>
      <c r="S185" s="71">
        <v>0</v>
      </c>
      <c r="T185" s="71">
        <v>0</v>
      </c>
      <c r="U185" s="71">
        <f t="shared" si="169"/>
        <v>0</v>
      </c>
      <c r="V185" s="71">
        <v>0</v>
      </c>
      <c r="W185" s="71">
        <v>0</v>
      </c>
      <c r="X185" s="71">
        <v>0</v>
      </c>
      <c r="Y185" s="71">
        <v>0</v>
      </c>
      <c r="Z185" s="71">
        <f t="shared" si="170"/>
        <v>0</v>
      </c>
      <c r="AA185" s="71">
        <v>0</v>
      </c>
      <c r="AB185" s="71">
        <v>0</v>
      </c>
      <c r="AC185" s="71">
        <v>0</v>
      </c>
      <c r="AD185" s="71">
        <v>0</v>
      </c>
      <c r="AE185" s="71">
        <f t="shared" si="171"/>
        <v>0</v>
      </c>
      <c r="AF185" s="71">
        <v>0</v>
      </c>
      <c r="AG185" s="71">
        <v>0</v>
      </c>
      <c r="AH185" s="71">
        <v>0</v>
      </c>
      <c r="AI185" s="71">
        <v>0</v>
      </c>
      <c r="AJ185" s="71">
        <f t="shared" si="172"/>
        <v>0</v>
      </c>
      <c r="AK185" s="71">
        <v>0</v>
      </c>
      <c r="AL185" s="71">
        <v>0</v>
      </c>
      <c r="AM185" s="71">
        <v>0</v>
      </c>
      <c r="AN185" s="71">
        <v>0</v>
      </c>
      <c r="AO185" s="71">
        <f t="shared" si="173"/>
        <v>0</v>
      </c>
      <c r="AP185" s="71">
        <v>0</v>
      </c>
      <c r="AQ185" s="71">
        <v>0</v>
      </c>
      <c r="AR185" s="71">
        <v>0</v>
      </c>
      <c r="AS185" s="71">
        <v>0</v>
      </c>
      <c r="AT185" s="71">
        <f t="shared" si="174"/>
        <v>0</v>
      </c>
      <c r="AU185" s="71">
        <v>0</v>
      </c>
      <c r="AV185" s="71">
        <v>0</v>
      </c>
      <c r="AW185" s="71">
        <v>0</v>
      </c>
      <c r="AX185" s="71">
        <v>0</v>
      </c>
      <c r="AY185" s="71">
        <f t="shared" si="175"/>
        <v>0</v>
      </c>
      <c r="AZ185" s="71">
        <v>0</v>
      </c>
      <c r="BA185" s="71">
        <v>0</v>
      </c>
      <c r="BB185" s="71">
        <v>0</v>
      </c>
      <c r="BC185" s="71">
        <v>0</v>
      </c>
      <c r="CA185" s="50"/>
      <c r="CB185" s="50"/>
      <c r="CC185" s="50"/>
      <c r="CD185" s="50"/>
      <c r="CE185" s="50"/>
      <c r="CF185" s="50"/>
      <c r="CG185" s="50"/>
      <c r="CH185" s="50"/>
      <c r="CI185" s="50"/>
      <c r="CJ185" s="50"/>
      <c r="CK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73"/>
      <c r="C186" s="18" t="s">
        <v>307</v>
      </c>
      <c r="D186" s="41">
        <f t="shared" si="164"/>
        <v>14</v>
      </c>
      <c r="E186" s="59">
        <f t="shared" si="165"/>
        <v>54667</v>
      </c>
      <c r="F186" s="71">
        <f t="shared" si="166"/>
        <v>0</v>
      </c>
      <c r="G186" s="71">
        <v>0</v>
      </c>
      <c r="H186" s="71">
        <v>0</v>
      </c>
      <c r="I186" s="71">
        <v>0</v>
      </c>
      <c r="J186" s="71">
        <v>0</v>
      </c>
      <c r="K186" s="71">
        <f t="shared" si="167"/>
        <v>0</v>
      </c>
      <c r="L186" s="71">
        <v>0</v>
      </c>
      <c r="M186" s="71">
        <v>0</v>
      </c>
      <c r="N186" s="71">
        <v>0</v>
      </c>
      <c r="O186" s="71">
        <v>0</v>
      </c>
      <c r="P186" s="71">
        <f t="shared" si="168"/>
        <v>3</v>
      </c>
      <c r="Q186" s="71">
        <v>3</v>
      </c>
      <c r="R186" s="71">
        <v>0</v>
      </c>
      <c r="S186" s="71">
        <v>0</v>
      </c>
      <c r="T186" s="71">
        <v>0</v>
      </c>
      <c r="U186" s="71">
        <f t="shared" si="169"/>
        <v>16263</v>
      </c>
      <c r="V186" s="71">
        <v>16263</v>
      </c>
      <c r="W186" s="71">
        <v>0</v>
      </c>
      <c r="X186" s="71">
        <v>0</v>
      </c>
      <c r="Y186" s="71">
        <v>0</v>
      </c>
      <c r="Z186" s="71">
        <f t="shared" si="170"/>
        <v>2</v>
      </c>
      <c r="AA186" s="71">
        <v>2</v>
      </c>
      <c r="AB186" s="71">
        <v>0</v>
      </c>
      <c r="AC186" s="71">
        <v>0</v>
      </c>
      <c r="AD186" s="71">
        <v>0</v>
      </c>
      <c r="AE186" s="71">
        <f t="shared" si="171"/>
        <v>6055</v>
      </c>
      <c r="AF186" s="71">
        <v>6055</v>
      </c>
      <c r="AG186" s="71">
        <v>0</v>
      </c>
      <c r="AH186" s="71">
        <v>0</v>
      </c>
      <c r="AI186" s="71">
        <v>0</v>
      </c>
      <c r="AJ186" s="71">
        <f t="shared" si="172"/>
        <v>9</v>
      </c>
      <c r="AK186" s="71">
        <v>9</v>
      </c>
      <c r="AL186" s="71">
        <v>0</v>
      </c>
      <c r="AM186" s="71">
        <v>0</v>
      </c>
      <c r="AN186" s="71">
        <v>0</v>
      </c>
      <c r="AO186" s="71">
        <f t="shared" si="173"/>
        <v>32349</v>
      </c>
      <c r="AP186" s="71">
        <v>32349</v>
      </c>
      <c r="AQ186" s="71">
        <v>0</v>
      </c>
      <c r="AR186" s="71">
        <v>0</v>
      </c>
      <c r="AS186" s="71">
        <v>0</v>
      </c>
      <c r="AT186" s="71">
        <f t="shared" si="174"/>
        <v>0</v>
      </c>
      <c r="AU186" s="71">
        <v>0</v>
      </c>
      <c r="AV186" s="71">
        <v>0</v>
      </c>
      <c r="AW186" s="71">
        <v>0</v>
      </c>
      <c r="AX186" s="71">
        <v>0</v>
      </c>
      <c r="AY186" s="71">
        <f t="shared" si="175"/>
        <v>0</v>
      </c>
      <c r="AZ186" s="71">
        <v>0</v>
      </c>
      <c r="BA186" s="71">
        <v>0</v>
      </c>
      <c r="BB186" s="71">
        <v>0</v>
      </c>
      <c r="BC186" s="71">
        <v>0</v>
      </c>
      <c r="CA186" s="50"/>
      <c r="CB186" s="50"/>
      <c r="CC186" s="50"/>
      <c r="CD186" s="50"/>
      <c r="CE186" s="50"/>
      <c r="CF186" s="50"/>
      <c r="CG186" s="50"/>
      <c r="CH186" s="50"/>
      <c r="CI186" s="50"/>
      <c r="CJ186" s="50"/>
      <c r="CK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73"/>
      <c r="C187" s="20" t="s">
        <v>308</v>
      </c>
      <c r="D187" s="41">
        <f t="shared" si="164"/>
        <v>0</v>
      </c>
      <c r="E187" s="59">
        <f t="shared" si="165"/>
        <v>0</v>
      </c>
      <c r="F187" s="71">
        <f t="shared" si="166"/>
        <v>0</v>
      </c>
      <c r="G187" s="71">
        <v>0</v>
      </c>
      <c r="H187" s="71">
        <v>0</v>
      </c>
      <c r="I187" s="71">
        <v>0</v>
      </c>
      <c r="J187" s="71">
        <v>0</v>
      </c>
      <c r="K187" s="71">
        <f t="shared" si="167"/>
        <v>0</v>
      </c>
      <c r="L187" s="71">
        <v>0</v>
      </c>
      <c r="M187" s="71">
        <v>0</v>
      </c>
      <c r="N187" s="71">
        <v>0</v>
      </c>
      <c r="O187" s="71">
        <v>0</v>
      </c>
      <c r="P187" s="71">
        <f t="shared" si="168"/>
        <v>0</v>
      </c>
      <c r="Q187" s="71">
        <v>0</v>
      </c>
      <c r="R187" s="71">
        <v>0</v>
      </c>
      <c r="S187" s="71">
        <v>0</v>
      </c>
      <c r="T187" s="71">
        <v>0</v>
      </c>
      <c r="U187" s="71">
        <f t="shared" si="169"/>
        <v>0</v>
      </c>
      <c r="V187" s="71">
        <v>0</v>
      </c>
      <c r="W187" s="71">
        <v>0</v>
      </c>
      <c r="X187" s="71">
        <v>0</v>
      </c>
      <c r="Y187" s="71">
        <v>0</v>
      </c>
      <c r="Z187" s="71">
        <f t="shared" si="170"/>
        <v>0</v>
      </c>
      <c r="AA187" s="71">
        <v>0</v>
      </c>
      <c r="AB187" s="71">
        <v>0</v>
      </c>
      <c r="AC187" s="71">
        <v>0</v>
      </c>
      <c r="AD187" s="71">
        <v>0</v>
      </c>
      <c r="AE187" s="71">
        <f t="shared" si="171"/>
        <v>0</v>
      </c>
      <c r="AF187" s="71">
        <v>0</v>
      </c>
      <c r="AG187" s="71">
        <v>0</v>
      </c>
      <c r="AH187" s="71">
        <v>0</v>
      </c>
      <c r="AI187" s="71">
        <v>0</v>
      </c>
      <c r="AJ187" s="71">
        <f t="shared" si="172"/>
        <v>0</v>
      </c>
      <c r="AK187" s="71">
        <v>0</v>
      </c>
      <c r="AL187" s="71">
        <v>0</v>
      </c>
      <c r="AM187" s="71">
        <v>0</v>
      </c>
      <c r="AN187" s="71">
        <v>0</v>
      </c>
      <c r="AO187" s="71">
        <f t="shared" si="173"/>
        <v>0</v>
      </c>
      <c r="AP187" s="71">
        <v>0</v>
      </c>
      <c r="AQ187" s="71">
        <v>0</v>
      </c>
      <c r="AR187" s="71">
        <v>0</v>
      </c>
      <c r="AS187" s="71">
        <v>0</v>
      </c>
      <c r="AT187" s="71">
        <f t="shared" si="174"/>
        <v>0</v>
      </c>
      <c r="AU187" s="71">
        <v>0</v>
      </c>
      <c r="AV187" s="71">
        <v>0</v>
      </c>
      <c r="AW187" s="71">
        <v>0</v>
      </c>
      <c r="AX187" s="71">
        <v>0</v>
      </c>
      <c r="AY187" s="71">
        <f t="shared" si="175"/>
        <v>0</v>
      </c>
      <c r="AZ187" s="71">
        <v>0</v>
      </c>
      <c r="BA187" s="71">
        <v>0</v>
      </c>
      <c r="BB187" s="71">
        <v>0</v>
      </c>
      <c r="BC187" s="71">
        <v>0</v>
      </c>
      <c r="CA187" s="50"/>
      <c r="CB187" s="50"/>
      <c r="CC187" s="50"/>
      <c r="CD187" s="50"/>
      <c r="CE187" s="50"/>
      <c r="CF187" s="50"/>
      <c r="CG187" s="50"/>
      <c r="CH187" s="50"/>
      <c r="CI187" s="50"/>
      <c r="CJ187" s="50"/>
      <c r="CK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73"/>
      <c r="C188" s="20" t="s">
        <v>309</v>
      </c>
      <c r="D188" s="41">
        <f t="shared" si="164"/>
        <v>0</v>
      </c>
      <c r="E188" s="59">
        <f t="shared" si="165"/>
        <v>0</v>
      </c>
      <c r="F188" s="71">
        <f t="shared" si="166"/>
        <v>0</v>
      </c>
      <c r="G188" s="71">
        <v>0</v>
      </c>
      <c r="H188" s="71">
        <v>0</v>
      </c>
      <c r="I188" s="71">
        <v>0</v>
      </c>
      <c r="J188" s="71">
        <v>0</v>
      </c>
      <c r="K188" s="71">
        <f t="shared" si="167"/>
        <v>0</v>
      </c>
      <c r="L188" s="71">
        <v>0</v>
      </c>
      <c r="M188" s="71">
        <v>0</v>
      </c>
      <c r="N188" s="71">
        <v>0</v>
      </c>
      <c r="O188" s="71">
        <v>0</v>
      </c>
      <c r="P188" s="71">
        <f t="shared" si="168"/>
        <v>0</v>
      </c>
      <c r="Q188" s="71">
        <v>0</v>
      </c>
      <c r="R188" s="71">
        <v>0</v>
      </c>
      <c r="S188" s="71">
        <v>0</v>
      </c>
      <c r="T188" s="71">
        <v>0</v>
      </c>
      <c r="U188" s="71">
        <f t="shared" si="169"/>
        <v>0</v>
      </c>
      <c r="V188" s="71">
        <v>0</v>
      </c>
      <c r="W188" s="71">
        <v>0</v>
      </c>
      <c r="X188" s="71">
        <v>0</v>
      </c>
      <c r="Y188" s="71">
        <v>0</v>
      </c>
      <c r="Z188" s="71">
        <f t="shared" si="170"/>
        <v>0</v>
      </c>
      <c r="AA188" s="71">
        <v>0</v>
      </c>
      <c r="AB188" s="71">
        <v>0</v>
      </c>
      <c r="AC188" s="71">
        <v>0</v>
      </c>
      <c r="AD188" s="71">
        <v>0</v>
      </c>
      <c r="AE188" s="71">
        <f t="shared" si="171"/>
        <v>0</v>
      </c>
      <c r="AF188" s="71">
        <v>0</v>
      </c>
      <c r="AG188" s="71">
        <v>0</v>
      </c>
      <c r="AH188" s="71">
        <v>0</v>
      </c>
      <c r="AI188" s="71">
        <v>0</v>
      </c>
      <c r="AJ188" s="71">
        <f t="shared" si="172"/>
        <v>0</v>
      </c>
      <c r="AK188" s="71">
        <v>0</v>
      </c>
      <c r="AL188" s="71">
        <v>0</v>
      </c>
      <c r="AM188" s="71">
        <v>0</v>
      </c>
      <c r="AN188" s="71">
        <v>0</v>
      </c>
      <c r="AO188" s="71">
        <f t="shared" si="173"/>
        <v>0</v>
      </c>
      <c r="AP188" s="71">
        <v>0</v>
      </c>
      <c r="AQ188" s="71">
        <v>0</v>
      </c>
      <c r="AR188" s="71">
        <v>0</v>
      </c>
      <c r="AS188" s="71">
        <v>0</v>
      </c>
      <c r="AT188" s="71">
        <f t="shared" si="174"/>
        <v>0</v>
      </c>
      <c r="AU188" s="71">
        <v>0</v>
      </c>
      <c r="AV188" s="71">
        <v>0</v>
      </c>
      <c r="AW188" s="71">
        <v>0</v>
      </c>
      <c r="AX188" s="71">
        <v>0</v>
      </c>
      <c r="AY188" s="71">
        <f t="shared" si="175"/>
        <v>0</v>
      </c>
      <c r="AZ188" s="71">
        <v>0</v>
      </c>
      <c r="BA188" s="71">
        <v>0</v>
      </c>
      <c r="BB188" s="71">
        <v>0</v>
      </c>
      <c r="BC188" s="71">
        <v>0</v>
      </c>
      <c r="CA188" s="50"/>
      <c r="CB188" s="50"/>
      <c r="CC188" s="50"/>
      <c r="CD188" s="50"/>
      <c r="CE188" s="50"/>
      <c r="CF188" s="50"/>
      <c r="CG188" s="50"/>
      <c r="CH188" s="50"/>
      <c r="CI188" s="50"/>
      <c r="CJ188" s="50"/>
      <c r="CK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73"/>
      <c r="C189" s="18" t="s">
        <v>310</v>
      </c>
      <c r="D189" s="41">
        <f t="shared" si="164"/>
        <v>0</v>
      </c>
      <c r="E189" s="59">
        <f t="shared" si="165"/>
        <v>0</v>
      </c>
      <c r="F189" s="71">
        <f t="shared" si="166"/>
        <v>0</v>
      </c>
      <c r="G189" s="71">
        <v>0</v>
      </c>
      <c r="H189" s="71">
        <v>0</v>
      </c>
      <c r="I189" s="71">
        <v>0</v>
      </c>
      <c r="J189" s="71">
        <v>0</v>
      </c>
      <c r="K189" s="71">
        <f t="shared" si="167"/>
        <v>0</v>
      </c>
      <c r="L189" s="71">
        <v>0</v>
      </c>
      <c r="M189" s="71">
        <v>0</v>
      </c>
      <c r="N189" s="71">
        <v>0</v>
      </c>
      <c r="O189" s="71">
        <v>0</v>
      </c>
      <c r="P189" s="71">
        <f t="shared" si="168"/>
        <v>0</v>
      </c>
      <c r="Q189" s="71">
        <v>0</v>
      </c>
      <c r="R189" s="71">
        <v>0</v>
      </c>
      <c r="S189" s="71">
        <v>0</v>
      </c>
      <c r="T189" s="71">
        <v>0</v>
      </c>
      <c r="U189" s="71">
        <f t="shared" si="169"/>
        <v>0</v>
      </c>
      <c r="V189" s="71">
        <v>0</v>
      </c>
      <c r="W189" s="71">
        <v>0</v>
      </c>
      <c r="X189" s="71">
        <v>0</v>
      </c>
      <c r="Y189" s="71">
        <v>0</v>
      </c>
      <c r="Z189" s="71">
        <f t="shared" si="170"/>
        <v>0</v>
      </c>
      <c r="AA189" s="71">
        <v>0</v>
      </c>
      <c r="AB189" s="71">
        <v>0</v>
      </c>
      <c r="AC189" s="71">
        <v>0</v>
      </c>
      <c r="AD189" s="71">
        <v>0</v>
      </c>
      <c r="AE189" s="71">
        <f t="shared" si="171"/>
        <v>0</v>
      </c>
      <c r="AF189" s="71">
        <v>0</v>
      </c>
      <c r="AG189" s="71">
        <v>0</v>
      </c>
      <c r="AH189" s="71">
        <v>0</v>
      </c>
      <c r="AI189" s="71">
        <v>0</v>
      </c>
      <c r="AJ189" s="71">
        <f t="shared" si="172"/>
        <v>0</v>
      </c>
      <c r="AK189" s="71">
        <v>0</v>
      </c>
      <c r="AL189" s="71">
        <v>0</v>
      </c>
      <c r="AM189" s="71">
        <v>0</v>
      </c>
      <c r="AN189" s="71">
        <v>0</v>
      </c>
      <c r="AO189" s="71">
        <f t="shared" si="173"/>
        <v>0</v>
      </c>
      <c r="AP189" s="71">
        <v>0</v>
      </c>
      <c r="AQ189" s="71">
        <v>0</v>
      </c>
      <c r="AR189" s="71">
        <v>0</v>
      </c>
      <c r="AS189" s="71">
        <v>0</v>
      </c>
      <c r="AT189" s="71">
        <f t="shared" si="174"/>
        <v>0</v>
      </c>
      <c r="AU189" s="71">
        <v>0</v>
      </c>
      <c r="AV189" s="71">
        <v>0</v>
      </c>
      <c r="AW189" s="71">
        <v>0</v>
      </c>
      <c r="AX189" s="71">
        <v>0</v>
      </c>
      <c r="AY189" s="71">
        <f t="shared" si="175"/>
        <v>0</v>
      </c>
      <c r="AZ189" s="71">
        <v>0</v>
      </c>
      <c r="BA189" s="71">
        <v>0</v>
      </c>
      <c r="BB189" s="71">
        <v>0</v>
      </c>
      <c r="BC189" s="71">
        <v>0</v>
      </c>
      <c r="CA189" s="50"/>
      <c r="CB189" s="50"/>
      <c r="CC189" s="50"/>
      <c r="CD189" s="50"/>
      <c r="CE189" s="50"/>
      <c r="CF189" s="50"/>
      <c r="CG189" s="50"/>
      <c r="CH189" s="50"/>
      <c r="CI189" s="50"/>
      <c r="CJ189" s="50"/>
      <c r="CK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73"/>
      <c r="C190" s="18" t="s">
        <v>311</v>
      </c>
      <c r="D190" s="41">
        <f t="shared" si="164"/>
        <v>0</v>
      </c>
      <c r="E190" s="59">
        <f t="shared" si="165"/>
        <v>0</v>
      </c>
      <c r="F190" s="71">
        <f t="shared" si="166"/>
        <v>0</v>
      </c>
      <c r="G190" s="71">
        <v>0</v>
      </c>
      <c r="H190" s="71">
        <v>0</v>
      </c>
      <c r="I190" s="71">
        <v>0</v>
      </c>
      <c r="J190" s="71">
        <v>0</v>
      </c>
      <c r="K190" s="71">
        <f t="shared" si="167"/>
        <v>0</v>
      </c>
      <c r="L190" s="71">
        <v>0</v>
      </c>
      <c r="M190" s="71">
        <v>0</v>
      </c>
      <c r="N190" s="71">
        <v>0</v>
      </c>
      <c r="O190" s="71">
        <v>0</v>
      </c>
      <c r="P190" s="71">
        <f t="shared" si="168"/>
        <v>0</v>
      </c>
      <c r="Q190" s="71">
        <v>0</v>
      </c>
      <c r="R190" s="71">
        <v>0</v>
      </c>
      <c r="S190" s="71">
        <v>0</v>
      </c>
      <c r="T190" s="71">
        <v>0</v>
      </c>
      <c r="U190" s="71">
        <f t="shared" si="169"/>
        <v>0</v>
      </c>
      <c r="V190" s="71">
        <v>0</v>
      </c>
      <c r="W190" s="71">
        <v>0</v>
      </c>
      <c r="X190" s="71">
        <v>0</v>
      </c>
      <c r="Y190" s="71">
        <v>0</v>
      </c>
      <c r="Z190" s="71">
        <f t="shared" si="170"/>
        <v>0</v>
      </c>
      <c r="AA190" s="71">
        <v>0</v>
      </c>
      <c r="AB190" s="71">
        <v>0</v>
      </c>
      <c r="AC190" s="71">
        <v>0</v>
      </c>
      <c r="AD190" s="71">
        <v>0</v>
      </c>
      <c r="AE190" s="71">
        <f t="shared" si="171"/>
        <v>0</v>
      </c>
      <c r="AF190" s="71">
        <v>0</v>
      </c>
      <c r="AG190" s="71">
        <v>0</v>
      </c>
      <c r="AH190" s="71">
        <v>0</v>
      </c>
      <c r="AI190" s="71">
        <v>0</v>
      </c>
      <c r="AJ190" s="71">
        <f t="shared" si="172"/>
        <v>0</v>
      </c>
      <c r="AK190" s="71">
        <v>0</v>
      </c>
      <c r="AL190" s="71">
        <v>0</v>
      </c>
      <c r="AM190" s="71">
        <v>0</v>
      </c>
      <c r="AN190" s="71">
        <v>0</v>
      </c>
      <c r="AO190" s="71">
        <f t="shared" si="173"/>
        <v>0</v>
      </c>
      <c r="AP190" s="71">
        <v>0</v>
      </c>
      <c r="AQ190" s="71">
        <v>0</v>
      </c>
      <c r="AR190" s="71">
        <v>0</v>
      </c>
      <c r="AS190" s="71">
        <v>0</v>
      </c>
      <c r="AT190" s="71">
        <f t="shared" si="174"/>
        <v>0</v>
      </c>
      <c r="AU190" s="71">
        <v>0</v>
      </c>
      <c r="AV190" s="71">
        <v>0</v>
      </c>
      <c r="AW190" s="71">
        <v>0</v>
      </c>
      <c r="AX190" s="71">
        <v>0</v>
      </c>
      <c r="AY190" s="71">
        <f t="shared" si="175"/>
        <v>0</v>
      </c>
      <c r="AZ190" s="71">
        <v>0</v>
      </c>
      <c r="BA190" s="71">
        <v>0</v>
      </c>
      <c r="BB190" s="71">
        <v>0</v>
      </c>
      <c r="BC190" s="71">
        <v>0</v>
      </c>
      <c r="CA190" s="50"/>
      <c r="CB190" s="50"/>
      <c r="CC190" s="50"/>
      <c r="CD190" s="50"/>
      <c r="CE190" s="50"/>
      <c r="CF190" s="50"/>
      <c r="CG190" s="50"/>
      <c r="CH190" s="50"/>
      <c r="CI190" s="50"/>
      <c r="CJ190" s="50"/>
      <c r="CK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73"/>
      <c r="C191" s="20" t="s">
        <v>312</v>
      </c>
      <c r="D191" s="41">
        <f t="shared" si="164"/>
        <v>0</v>
      </c>
      <c r="E191" s="59">
        <f t="shared" si="165"/>
        <v>0</v>
      </c>
      <c r="F191" s="71">
        <f t="shared" si="166"/>
        <v>0</v>
      </c>
      <c r="G191" s="71">
        <v>0</v>
      </c>
      <c r="H191" s="71">
        <v>0</v>
      </c>
      <c r="I191" s="71">
        <v>0</v>
      </c>
      <c r="J191" s="71">
        <v>0</v>
      </c>
      <c r="K191" s="71">
        <f t="shared" si="167"/>
        <v>0</v>
      </c>
      <c r="L191" s="71">
        <v>0</v>
      </c>
      <c r="M191" s="71">
        <v>0</v>
      </c>
      <c r="N191" s="71">
        <v>0</v>
      </c>
      <c r="O191" s="71">
        <v>0</v>
      </c>
      <c r="P191" s="71">
        <f t="shared" si="168"/>
        <v>0</v>
      </c>
      <c r="Q191" s="71">
        <v>0</v>
      </c>
      <c r="R191" s="71">
        <v>0</v>
      </c>
      <c r="S191" s="71">
        <v>0</v>
      </c>
      <c r="T191" s="71">
        <v>0</v>
      </c>
      <c r="U191" s="71">
        <f t="shared" si="169"/>
        <v>0</v>
      </c>
      <c r="V191" s="71">
        <v>0</v>
      </c>
      <c r="W191" s="71">
        <v>0</v>
      </c>
      <c r="X191" s="71">
        <v>0</v>
      </c>
      <c r="Y191" s="71">
        <v>0</v>
      </c>
      <c r="Z191" s="71">
        <f t="shared" si="170"/>
        <v>0</v>
      </c>
      <c r="AA191" s="71">
        <v>0</v>
      </c>
      <c r="AB191" s="71">
        <v>0</v>
      </c>
      <c r="AC191" s="71">
        <v>0</v>
      </c>
      <c r="AD191" s="71">
        <v>0</v>
      </c>
      <c r="AE191" s="71">
        <f t="shared" si="171"/>
        <v>0</v>
      </c>
      <c r="AF191" s="71">
        <v>0</v>
      </c>
      <c r="AG191" s="71">
        <v>0</v>
      </c>
      <c r="AH191" s="71">
        <v>0</v>
      </c>
      <c r="AI191" s="71">
        <v>0</v>
      </c>
      <c r="AJ191" s="71">
        <f t="shared" si="172"/>
        <v>0</v>
      </c>
      <c r="AK191" s="71">
        <v>0</v>
      </c>
      <c r="AL191" s="71">
        <v>0</v>
      </c>
      <c r="AM191" s="71">
        <v>0</v>
      </c>
      <c r="AN191" s="71">
        <v>0</v>
      </c>
      <c r="AO191" s="71">
        <f t="shared" si="173"/>
        <v>0</v>
      </c>
      <c r="AP191" s="71">
        <v>0</v>
      </c>
      <c r="AQ191" s="71">
        <v>0</v>
      </c>
      <c r="AR191" s="71">
        <v>0</v>
      </c>
      <c r="AS191" s="71">
        <v>0</v>
      </c>
      <c r="AT191" s="71">
        <f t="shared" si="174"/>
        <v>0</v>
      </c>
      <c r="AU191" s="71">
        <v>0</v>
      </c>
      <c r="AV191" s="71">
        <v>0</v>
      </c>
      <c r="AW191" s="71">
        <v>0</v>
      </c>
      <c r="AX191" s="71">
        <v>0</v>
      </c>
      <c r="AY191" s="71">
        <f t="shared" si="175"/>
        <v>0</v>
      </c>
      <c r="AZ191" s="71">
        <v>0</v>
      </c>
      <c r="BA191" s="71">
        <v>0</v>
      </c>
      <c r="BB191" s="71">
        <v>0</v>
      </c>
      <c r="BC191" s="71">
        <v>0</v>
      </c>
      <c r="CA191" s="50"/>
      <c r="CB191" s="50"/>
      <c r="CC191" s="50"/>
      <c r="CD191" s="50"/>
      <c r="CE191" s="50"/>
      <c r="CF191" s="50"/>
      <c r="CG191" s="50"/>
      <c r="CH191" s="50"/>
      <c r="CI191" s="50"/>
      <c r="CJ191" s="50"/>
      <c r="CK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73"/>
      <c r="C192" s="20" t="s">
        <v>313</v>
      </c>
      <c r="D192" s="41">
        <f t="shared" si="164"/>
        <v>0</v>
      </c>
      <c r="E192" s="59">
        <f t="shared" si="165"/>
        <v>0</v>
      </c>
      <c r="F192" s="71">
        <f t="shared" si="166"/>
        <v>0</v>
      </c>
      <c r="G192" s="71">
        <v>0</v>
      </c>
      <c r="H192" s="71">
        <v>0</v>
      </c>
      <c r="I192" s="71">
        <v>0</v>
      </c>
      <c r="J192" s="71">
        <v>0</v>
      </c>
      <c r="K192" s="71">
        <f t="shared" si="167"/>
        <v>0</v>
      </c>
      <c r="L192" s="71">
        <v>0</v>
      </c>
      <c r="M192" s="71">
        <v>0</v>
      </c>
      <c r="N192" s="71">
        <v>0</v>
      </c>
      <c r="O192" s="71">
        <v>0</v>
      </c>
      <c r="P192" s="71">
        <f t="shared" si="168"/>
        <v>0</v>
      </c>
      <c r="Q192" s="71">
        <v>0</v>
      </c>
      <c r="R192" s="71">
        <v>0</v>
      </c>
      <c r="S192" s="71">
        <v>0</v>
      </c>
      <c r="T192" s="71">
        <v>0</v>
      </c>
      <c r="U192" s="71">
        <f t="shared" si="169"/>
        <v>0</v>
      </c>
      <c r="V192" s="71">
        <v>0</v>
      </c>
      <c r="W192" s="71">
        <v>0</v>
      </c>
      <c r="X192" s="71">
        <v>0</v>
      </c>
      <c r="Y192" s="71">
        <v>0</v>
      </c>
      <c r="Z192" s="71">
        <f t="shared" si="170"/>
        <v>0</v>
      </c>
      <c r="AA192" s="71">
        <v>0</v>
      </c>
      <c r="AB192" s="71">
        <v>0</v>
      </c>
      <c r="AC192" s="71">
        <v>0</v>
      </c>
      <c r="AD192" s="71">
        <v>0</v>
      </c>
      <c r="AE192" s="71">
        <f t="shared" si="171"/>
        <v>0</v>
      </c>
      <c r="AF192" s="71">
        <v>0</v>
      </c>
      <c r="AG192" s="71">
        <v>0</v>
      </c>
      <c r="AH192" s="71">
        <v>0</v>
      </c>
      <c r="AI192" s="71">
        <v>0</v>
      </c>
      <c r="AJ192" s="71">
        <f t="shared" si="172"/>
        <v>0</v>
      </c>
      <c r="AK192" s="71">
        <v>0</v>
      </c>
      <c r="AL192" s="71">
        <v>0</v>
      </c>
      <c r="AM192" s="71">
        <v>0</v>
      </c>
      <c r="AN192" s="71">
        <v>0</v>
      </c>
      <c r="AO192" s="71">
        <f t="shared" si="173"/>
        <v>0</v>
      </c>
      <c r="AP192" s="71">
        <v>0</v>
      </c>
      <c r="AQ192" s="71">
        <v>0</v>
      </c>
      <c r="AR192" s="71">
        <v>0</v>
      </c>
      <c r="AS192" s="71">
        <v>0</v>
      </c>
      <c r="AT192" s="71">
        <f t="shared" si="174"/>
        <v>0</v>
      </c>
      <c r="AU192" s="71">
        <v>0</v>
      </c>
      <c r="AV192" s="71">
        <v>0</v>
      </c>
      <c r="AW192" s="71">
        <v>0</v>
      </c>
      <c r="AX192" s="71">
        <v>0</v>
      </c>
      <c r="AY192" s="71">
        <f t="shared" si="175"/>
        <v>0</v>
      </c>
      <c r="AZ192" s="71">
        <v>0</v>
      </c>
      <c r="BA192" s="71">
        <v>0</v>
      </c>
      <c r="BB192" s="71">
        <v>0</v>
      </c>
      <c r="BC192" s="71">
        <v>0</v>
      </c>
      <c r="CA192" s="50"/>
      <c r="CB192" s="50"/>
      <c r="CC192" s="50"/>
      <c r="CD192" s="50"/>
      <c r="CE192" s="50"/>
      <c r="CF192" s="50"/>
      <c r="CG192" s="50"/>
      <c r="CH192" s="50"/>
      <c r="CI192" s="50"/>
      <c r="CJ192" s="50"/>
      <c r="CK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73"/>
      <c r="C193" s="18" t="s">
        <v>314</v>
      </c>
      <c r="D193" s="41">
        <f t="shared" si="164"/>
        <v>0</v>
      </c>
      <c r="E193" s="59">
        <f t="shared" si="165"/>
        <v>0</v>
      </c>
      <c r="F193" s="71">
        <f t="shared" si="166"/>
        <v>0</v>
      </c>
      <c r="G193" s="71">
        <v>0</v>
      </c>
      <c r="H193" s="71">
        <v>0</v>
      </c>
      <c r="I193" s="71">
        <v>0</v>
      </c>
      <c r="J193" s="71">
        <v>0</v>
      </c>
      <c r="K193" s="71">
        <f t="shared" si="167"/>
        <v>0</v>
      </c>
      <c r="L193" s="71">
        <v>0</v>
      </c>
      <c r="M193" s="71">
        <v>0</v>
      </c>
      <c r="N193" s="71">
        <v>0</v>
      </c>
      <c r="O193" s="71">
        <v>0</v>
      </c>
      <c r="P193" s="71">
        <f t="shared" si="168"/>
        <v>0</v>
      </c>
      <c r="Q193" s="71">
        <v>0</v>
      </c>
      <c r="R193" s="71">
        <v>0</v>
      </c>
      <c r="S193" s="71">
        <v>0</v>
      </c>
      <c r="T193" s="71">
        <v>0</v>
      </c>
      <c r="U193" s="71">
        <f t="shared" si="169"/>
        <v>0</v>
      </c>
      <c r="V193" s="71">
        <v>0</v>
      </c>
      <c r="W193" s="71">
        <v>0</v>
      </c>
      <c r="X193" s="71">
        <v>0</v>
      </c>
      <c r="Y193" s="71">
        <v>0</v>
      </c>
      <c r="Z193" s="71">
        <f t="shared" si="170"/>
        <v>0</v>
      </c>
      <c r="AA193" s="71">
        <v>0</v>
      </c>
      <c r="AB193" s="71">
        <v>0</v>
      </c>
      <c r="AC193" s="71">
        <v>0</v>
      </c>
      <c r="AD193" s="71">
        <v>0</v>
      </c>
      <c r="AE193" s="71">
        <f t="shared" si="171"/>
        <v>0</v>
      </c>
      <c r="AF193" s="71">
        <v>0</v>
      </c>
      <c r="AG193" s="71">
        <v>0</v>
      </c>
      <c r="AH193" s="71">
        <v>0</v>
      </c>
      <c r="AI193" s="71">
        <v>0</v>
      </c>
      <c r="AJ193" s="71">
        <f t="shared" si="172"/>
        <v>0</v>
      </c>
      <c r="AK193" s="71">
        <v>0</v>
      </c>
      <c r="AL193" s="71">
        <v>0</v>
      </c>
      <c r="AM193" s="71">
        <v>0</v>
      </c>
      <c r="AN193" s="71">
        <v>0</v>
      </c>
      <c r="AO193" s="71">
        <f t="shared" si="173"/>
        <v>0</v>
      </c>
      <c r="AP193" s="71">
        <v>0</v>
      </c>
      <c r="AQ193" s="71">
        <v>0</v>
      </c>
      <c r="AR193" s="71">
        <v>0</v>
      </c>
      <c r="AS193" s="71">
        <v>0</v>
      </c>
      <c r="AT193" s="71">
        <f t="shared" si="174"/>
        <v>0</v>
      </c>
      <c r="AU193" s="71">
        <v>0</v>
      </c>
      <c r="AV193" s="71">
        <v>0</v>
      </c>
      <c r="AW193" s="71">
        <v>0</v>
      </c>
      <c r="AX193" s="71">
        <v>0</v>
      </c>
      <c r="AY193" s="71">
        <f t="shared" si="175"/>
        <v>0</v>
      </c>
      <c r="AZ193" s="71">
        <v>0</v>
      </c>
      <c r="BA193" s="71">
        <v>0</v>
      </c>
      <c r="BB193" s="71">
        <v>0</v>
      </c>
      <c r="BC193" s="71">
        <v>0</v>
      </c>
      <c r="CA193" s="50"/>
      <c r="CB193" s="50"/>
      <c r="CC193" s="50"/>
      <c r="CD193" s="50"/>
      <c r="CE193" s="50"/>
      <c r="CF193" s="50"/>
      <c r="CG193" s="50"/>
      <c r="CH193" s="50"/>
      <c r="CI193" s="50"/>
      <c r="CJ193" s="50"/>
      <c r="CK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74"/>
      <c r="C194" s="18" t="s">
        <v>315</v>
      </c>
      <c r="D194" s="41">
        <f t="shared" si="164"/>
        <v>0</v>
      </c>
      <c r="E194" s="59">
        <f t="shared" si="165"/>
        <v>0</v>
      </c>
      <c r="F194" s="71">
        <f t="shared" si="166"/>
        <v>0</v>
      </c>
      <c r="G194" s="71">
        <v>0</v>
      </c>
      <c r="H194" s="71">
        <v>0</v>
      </c>
      <c r="I194" s="71">
        <v>0</v>
      </c>
      <c r="J194" s="71">
        <v>0</v>
      </c>
      <c r="K194" s="71">
        <f t="shared" si="167"/>
        <v>0</v>
      </c>
      <c r="L194" s="71">
        <v>0</v>
      </c>
      <c r="M194" s="71">
        <v>0</v>
      </c>
      <c r="N194" s="71">
        <v>0</v>
      </c>
      <c r="O194" s="71">
        <v>0</v>
      </c>
      <c r="P194" s="71">
        <f t="shared" si="168"/>
        <v>0</v>
      </c>
      <c r="Q194" s="71">
        <v>0</v>
      </c>
      <c r="R194" s="71">
        <v>0</v>
      </c>
      <c r="S194" s="71">
        <v>0</v>
      </c>
      <c r="T194" s="71">
        <v>0</v>
      </c>
      <c r="U194" s="71">
        <f t="shared" si="169"/>
        <v>0</v>
      </c>
      <c r="V194" s="71">
        <v>0</v>
      </c>
      <c r="W194" s="71">
        <v>0</v>
      </c>
      <c r="X194" s="71">
        <v>0</v>
      </c>
      <c r="Y194" s="71">
        <v>0</v>
      </c>
      <c r="Z194" s="71">
        <f t="shared" si="170"/>
        <v>0</v>
      </c>
      <c r="AA194" s="71">
        <v>0</v>
      </c>
      <c r="AB194" s="71">
        <v>0</v>
      </c>
      <c r="AC194" s="71">
        <v>0</v>
      </c>
      <c r="AD194" s="71">
        <v>0</v>
      </c>
      <c r="AE194" s="71">
        <f t="shared" si="171"/>
        <v>0</v>
      </c>
      <c r="AF194" s="71">
        <v>0</v>
      </c>
      <c r="AG194" s="71">
        <v>0</v>
      </c>
      <c r="AH194" s="71">
        <v>0</v>
      </c>
      <c r="AI194" s="71">
        <v>0</v>
      </c>
      <c r="AJ194" s="71">
        <f t="shared" si="172"/>
        <v>0</v>
      </c>
      <c r="AK194" s="71">
        <v>0</v>
      </c>
      <c r="AL194" s="71">
        <v>0</v>
      </c>
      <c r="AM194" s="71">
        <v>0</v>
      </c>
      <c r="AN194" s="71">
        <v>0</v>
      </c>
      <c r="AO194" s="71">
        <f t="shared" si="173"/>
        <v>0</v>
      </c>
      <c r="AP194" s="71">
        <v>0</v>
      </c>
      <c r="AQ194" s="71">
        <v>0</v>
      </c>
      <c r="AR194" s="71">
        <v>0</v>
      </c>
      <c r="AS194" s="71">
        <v>0</v>
      </c>
      <c r="AT194" s="71">
        <f t="shared" si="174"/>
        <v>0</v>
      </c>
      <c r="AU194" s="71">
        <v>0</v>
      </c>
      <c r="AV194" s="71">
        <v>0</v>
      </c>
      <c r="AW194" s="71">
        <v>0</v>
      </c>
      <c r="AX194" s="71">
        <v>0</v>
      </c>
      <c r="AY194" s="71">
        <f t="shared" si="175"/>
        <v>0</v>
      </c>
      <c r="AZ194" s="71">
        <v>0</v>
      </c>
      <c r="BA194" s="71">
        <v>0</v>
      </c>
      <c r="BB194" s="71">
        <v>0</v>
      </c>
      <c r="BC194" s="71">
        <v>0</v>
      </c>
      <c r="CA194" s="50"/>
      <c r="CB194" s="50"/>
      <c r="CC194" s="50"/>
      <c r="CD194" s="50"/>
      <c r="CE194" s="50"/>
      <c r="CF194" s="50"/>
      <c r="CG194" s="50"/>
      <c r="CH194" s="50"/>
      <c r="CI194" s="50"/>
      <c r="CJ194" s="50"/>
      <c r="CK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82" t="s">
        <v>124</v>
      </c>
      <c r="B195" s="83"/>
      <c r="C195" s="84"/>
      <c r="D195" s="41">
        <f t="shared" ref="D195:AI195" si="176">SUM(D183:D194)</f>
        <v>83</v>
      </c>
      <c r="E195" s="41">
        <f t="shared" si="176"/>
        <v>430602</v>
      </c>
      <c r="F195" s="71">
        <f t="shared" si="176"/>
        <v>22</v>
      </c>
      <c r="G195" s="71">
        <f t="shared" si="176"/>
        <v>17</v>
      </c>
      <c r="H195" s="71">
        <f t="shared" si="176"/>
        <v>0</v>
      </c>
      <c r="I195" s="71">
        <f t="shared" si="176"/>
        <v>5</v>
      </c>
      <c r="J195" s="71">
        <f t="shared" si="176"/>
        <v>0</v>
      </c>
      <c r="K195" s="71">
        <f t="shared" si="176"/>
        <v>277782</v>
      </c>
      <c r="L195" s="71">
        <f t="shared" si="176"/>
        <v>277782</v>
      </c>
      <c r="M195" s="71">
        <f t="shared" si="176"/>
        <v>0</v>
      </c>
      <c r="N195" s="71">
        <f t="shared" si="176"/>
        <v>0</v>
      </c>
      <c r="O195" s="71">
        <f t="shared" si="176"/>
        <v>0</v>
      </c>
      <c r="P195" s="71">
        <f t="shared" si="176"/>
        <v>3</v>
      </c>
      <c r="Q195" s="71">
        <f t="shared" si="176"/>
        <v>3</v>
      </c>
      <c r="R195" s="71">
        <f t="shared" si="176"/>
        <v>0</v>
      </c>
      <c r="S195" s="71">
        <f t="shared" si="176"/>
        <v>0</v>
      </c>
      <c r="T195" s="71">
        <f t="shared" si="176"/>
        <v>0</v>
      </c>
      <c r="U195" s="71">
        <f t="shared" si="176"/>
        <v>16263</v>
      </c>
      <c r="V195" s="71">
        <f t="shared" si="176"/>
        <v>16263</v>
      </c>
      <c r="W195" s="71">
        <f t="shared" si="176"/>
        <v>0</v>
      </c>
      <c r="X195" s="71">
        <f t="shared" si="176"/>
        <v>0</v>
      </c>
      <c r="Y195" s="71">
        <f t="shared" si="176"/>
        <v>0</v>
      </c>
      <c r="Z195" s="71">
        <f t="shared" si="176"/>
        <v>20</v>
      </c>
      <c r="AA195" s="71">
        <f t="shared" si="176"/>
        <v>20</v>
      </c>
      <c r="AB195" s="71">
        <f t="shared" si="176"/>
        <v>0</v>
      </c>
      <c r="AC195" s="71">
        <f t="shared" si="176"/>
        <v>0</v>
      </c>
      <c r="AD195" s="71">
        <f t="shared" si="176"/>
        <v>0</v>
      </c>
      <c r="AE195" s="71">
        <f t="shared" si="176"/>
        <v>23150</v>
      </c>
      <c r="AF195" s="71">
        <f t="shared" si="176"/>
        <v>23150</v>
      </c>
      <c r="AG195" s="71">
        <f t="shared" si="176"/>
        <v>0</v>
      </c>
      <c r="AH195" s="71">
        <f t="shared" si="176"/>
        <v>0</v>
      </c>
      <c r="AI195" s="71">
        <f t="shared" si="176"/>
        <v>0</v>
      </c>
      <c r="AJ195" s="71">
        <f t="shared" ref="AJ195:BO195" si="177">SUM(AJ183:AJ194)</f>
        <v>9</v>
      </c>
      <c r="AK195" s="71">
        <f t="shared" si="177"/>
        <v>9</v>
      </c>
      <c r="AL195" s="71">
        <f t="shared" si="177"/>
        <v>0</v>
      </c>
      <c r="AM195" s="71">
        <f t="shared" si="177"/>
        <v>0</v>
      </c>
      <c r="AN195" s="71">
        <f t="shared" si="177"/>
        <v>0</v>
      </c>
      <c r="AO195" s="71">
        <f t="shared" si="177"/>
        <v>32349</v>
      </c>
      <c r="AP195" s="71">
        <f t="shared" si="177"/>
        <v>32349</v>
      </c>
      <c r="AQ195" s="71">
        <f t="shared" si="177"/>
        <v>0</v>
      </c>
      <c r="AR195" s="71">
        <f t="shared" si="177"/>
        <v>0</v>
      </c>
      <c r="AS195" s="71">
        <f t="shared" si="177"/>
        <v>0</v>
      </c>
      <c r="AT195" s="71">
        <f t="shared" si="177"/>
        <v>29</v>
      </c>
      <c r="AU195" s="71">
        <f t="shared" si="177"/>
        <v>29</v>
      </c>
      <c r="AV195" s="71">
        <f t="shared" si="177"/>
        <v>0</v>
      </c>
      <c r="AW195" s="71">
        <f t="shared" si="177"/>
        <v>0</v>
      </c>
      <c r="AX195" s="71">
        <f t="shared" si="177"/>
        <v>0</v>
      </c>
      <c r="AY195" s="71">
        <f t="shared" si="177"/>
        <v>81058</v>
      </c>
      <c r="AZ195" s="71">
        <f t="shared" si="177"/>
        <v>81058</v>
      </c>
      <c r="BA195" s="71">
        <f t="shared" si="177"/>
        <v>0</v>
      </c>
      <c r="BB195" s="71">
        <f t="shared" si="177"/>
        <v>0</v>
      </c>
      <c r="BC195" s="71">
        <f t="shared" si="177"/>
        <v>0</v>
      </c>
      <c r="CA195" s="50"/>
      <c r="CB195" s="50"/>
      <c r="CC195" s="50"/>
      <c r="CD195" s="50"/>
      <c r="CE195" s="50"/>
      <c r="CF195" s="50"/>
      <c r="CG195" s="50"/>
      <c r="CH195" s="50"/>
      <c r="CI195" s="50"/>
      <c r="CJ195" s="50"/>
      <c r="CK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94" t="s">
        <v>0</v>
      </c>
      <c r="B198" s="94" t="s">
        <v>125</v>
      </c>
      <c r="C198" s="96" t="s">
        <v>126</v>
      </c>
      <c r="D198" s="93" t="s">
        <v>258</v>
      </c>
      <c r="E198" s="93" t="s">
        <v>3</v>
      </c>
      <c r="F198" s="86" t="s">
        <v>4</v>
      </c>
      <c r="G198" s="87"/>
      <c r="H198" s="87"/>
      <c r="I198" s="87"/>
      <c r="J198" s="87"/>
      <c r="K198" s="87"/>
      <c r="L198" s="87"/>
      <c r="M198" s="87"/>
      <c r="N198" s="87"/>
      <c r="O198" s="88"/>
      <c r="P198" s="86" t="s">
        <v>8</v>
      </c>
      <c r="Q198" s="87"/>
      <c r="R198" s="87"/>
      <c r="S198" s="87"/>
      <c r="T198" s="87"/>
      <c r="U198" s="87"/>
      <c r="V198" s="87"/>
      <c r="W198" s="87"/>
      <c r="X198" s="87"/>
      <c r="Y198" s="88"/>
      <c r="Z198" s="86" t="s">
        <v>9</v>
      </c>
      <c r="AA198" s="87"/>
      <c r="AB198" s="87"/>
      <c r="AC198" s="87"/>
      <c r="AD198" s="87"/>
      <c r="AE198" s="87"/>
      <c r="AF198" s="87"/>
      <c r="AG198" s="87"/>
      <c r="AH198" s="87"/>
      <c r="AI198" s="88"/>
      <c r="AJ198" s="86" t="s">
        <v>11</v>
      </c>
      <c r="AK198" s="87"/>
      <c r="AL198" s="87"/>
      <c r="AM198" s="87"/>
      <c r="AN198" s="87"/>
      <c r="AO198" s="87"/>
      <c r="AP198" s="87"/>
      <c r="AQ198" s="87"/>
      <c r="AR198" s="87"/>
      <c r="AS198" s="88"/>
      <c r="AT198" s="86" t="s">
        <v>12</v>
      </c>
      <c r="AU198" s="87"/>
      <c r="AV198" s="87"/>
      <c r="AW198" s="87"/>
      <c r="AX198" s="87"/>
      <c r="AY198" s="87"/>
      <c r="AZ198" s="87"/>
      <c r="BA198" s="87"/>
      <c r="BB198" s="87"/>
      <c r="BC198" s="88"/>
      <c r="BD198" s="86" t="s">
        <v>13</v>
      </c>
      <c r="BE198" s="87"/>
      <c r="BF198" s="87"/>
      <c r="BG198" s="87"/>
      <c r="BH198" s="87"/>
      <c r="BI198" s="87"/>
      <c r="BJ198" s="87"/>
      <c r="BK198" s="87"/>
      <c r="BL198" s="87"/>
      <c r="BM198" s="88"/>
      <c r="BN198" s="86" t="s">
        <v>14</v>
      </c>
      <c r="BO198" s="87"/>
      <c r="BP198" s="87"/>
      <c r="BQ198" s="87"/>
      <c r="BR198" s="87"/>
      <c r="BS198" s="87"/>
      <c r="BT198" s="87"/>
      <c r="BU198" s="87"/>
      <c r="BV198" s="87"/>
      <c r="BW198" s="88"/>
      <c r="BX198" s="95"/>
      <c r="BY198" s="95"/>
      <c r="BZ198" s="95"/>
      <c r="CA198" s="95"/>
      <c r="CB198" s="95"/>
      <c r="CC198" s="95"/>
      <c r="CD198" s="95"/>
      <c r="CE198" s="95"/>
      <c r="CF198" s="95"/>
      <c r="CG198" s="95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1"/>
      <c r="CV198" s="91"/>
      <c r="CW198" s="91"/>
      <c r="CX198" s="91"/>
      <c r="CY198" s="91"/>
      <c r="CZ198" s="91"/>
      <c r="DA198" s="91"/>
      <c r="DB198" s="91"/>
      <c r="DC198" s="91"/>
      <c r="DD198" s="91"/>
      <c r="DE198" s="91"/>
      <c r="DF198" s="95"/>
      <c r="DG198" s="95"/>
      <c r="DH198" s="95"/>
      <c r="DI198" s="95"/>
      <c r="DJ198" s="95"/>
      <c r="DK198" s="95"/>
      <c r="DL198" s="95"/>
      <c r="DM198" s="95"/>
      <c r="DN198" s="95"/>
      <c r="DO198" s="95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7"/>
      <c r="D199" s="73"/>
      <c r="E199" s="73"/>
      <c r="F199" s="89" t="s">
        <v>2</v>
      </c>
      <c r="G199" s="87"/>
      <c r="H199" s="87"/>
      <c r="I199" s="87"/>
      <c r="J199" s="88"/>
      <c r="K199" s="89" t="s">
        <v>3</v>
      </c>
      <c r="L199" s="87"/>
      <c r="M199" s="87"/>
      <c r="N199" s="87"/>
      <c r="O199" s="88"/>
      <c r="P199" s="89" t="s">
        <v>2</v>
      </c>
      <c r="Q199" s="87"/>
      <c r="R199" s="87"/>
      <c r="S199" s="87"/>
      <c r="T199" s="88"/>
      <c r="U199" s="89" t="s">
        <v>3</v>
      </c>
      <c r="V199" s="87"/>
      <c r="W199" s="87"/>
      <c r="X199" s="87"/>
      <c r="Y199" s="88"/>
      <c r="Z199" s="89" t="s">
        <v>2</v>
      </c>
      <c r="AA199" s="87"/>
      <c r="AB199" s="87"/>
      <c r="AC199" s="87"/>
      <c r="AD199" s="88"/>
      <c r="AE199" s="89" t="s">
        <v>3</v>
      </c>
      <c r="AF199" s="87"/>
      <c r="AG199" s="87"/>
      <c r="AH199" s="87"/>
      <c r="AI199" s="88"/>
      <c r="AJ199" s="89" t="s">
        <v>2</v>
      </c>
      <c r="AK199" s="87"/>
      <c r="AL199" s="87"/>
      <c r="AM199" s="87"/>
      <c r="AN199" s="88"/>
      <c r="AO199" s="89" t="s">
        <v>3</v>
      </c>
      <c r="AP199" s="87"/>
      <c r="AQ199" s="87"/>
      <c r="AR199" s="87"/>
      <c r="AS199" s="88"/>
      <c r="AT199" s="89" t="s">
        <v>2</v>
      </c>
      <c r="AU199" s="87"/>
      <c r="AV199" s="87"/>
      <c r="AW199" s="87"/>
      <c r="AX199" s="88"/>
      <c r="AY199" s="89" t="s">
        <v>3</v>
      </c>
      <c r="AZ199" s="87"/>
      <c r="BA199" s="87"/>
      <c r="BB199" s="87"/>
      <c r="BC199" s="88"/>
      <c r="BD199" s="89" t="s">
        <v>2</v>
      </c>
      <c r="BE199" s="87"/>
      <c r="BF199" s="87"/>
      <c r="BG199" s="87"/>
      <c r="BH199" s="88"/>
      <c r="BI199" s="89" t="s">
        <v>3</v>
      </c>
      <c r="BJ199" s="87"/>
      <c r="BK199" s="87"/>
      <c r="BL199" s="87"/>
      <c r="BM199" s="88"/>
      <c r="BN199" s="89" t="s">
        <v>2</v>
      </c>
      <c r="BO199" s="87"/>
      <c r="BP199" s="87"/>
      <c r="BQ199" s="87"/>
      <c r="BR199" s="88"/>
      <c r="BS199" s="113" t="s">
        <v>3</v>
      </c>
      <c r="BT199" s="87"/>
      <c r="BU199" s="87"/>
      <c r="BV199" s="87"/>
      <c r="BW199" s="88"/>
      <c r="BX199" s="95"/>
      <c r="BY199" s="95"/>
      <c r="BZ199" s="95"/>
      <c r="CA199" s="95"/>
      <c r="CB199" s="95"/>
      <c r="CC199" s="95"/>
      <c r="CD199" s="95"/>
      <c r="CE199" s="95"/>
      <c r="CF199" s="95"/>
      <c r="CG199" s="95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2"/>
      <c r="CV199" s="92"/>
      <c r="CW199" s="92"/>
      <c r="CX199" s="92"/>
      <c r="CY199" s="92"/>
      <c r="CZ199" s="92"/>
      <c r="DA199" s="92"/>
      <c r="DB199" s="92"/>
      <c r="DC199" s="92"/>
      <c r="DD199" s="92"/>
      <c r="DE199" s="92"/>
      <c r="DF199" s="95"/>
      <c r="DG199" s="95"/>
      <c r="DH199" s="95"/>
      <c r="DI199" s="95"/>
      <c r="DJ199" s="95"/>
      <c r="DK199" s="95"/>
      <c r="DL199" s="95"/>
      <c r="DM199" s="95"/>
      <c r="DN199" s="95"/>
      <c r="DO199" s="95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79"/>
      <c r="B200" s="79"/>
      <c r="C200" s="98"/>
      <c r="D200" s="74"/>
      <c r="E200" s="74"/>
      <c r="F200" s="66" t="s">
        <v>17</v>
      </c>
      <c r="G200" s="66" t="s">
        <v>18</v>
      </c>
      <c r="H200" s="66" t="s">
        <v>19</v>
      </c>
      <c r="I200" s="66" t="s">
        <v>20</v>
      </c>
      <c r="J200" s="66" t="s">
        <v>21</v>
      </c>
      <c r="K200" s="66" t="s">
        <v>17</v>
      </c>
      <c r="L200" s="66" t="s">
        <v>18</v>
      </c>
      <c r="M200" s="66" t="s">
        <v>19</v>
      </c>
      <c r="N200" s="66" t="s">
        <v>20</v>
      </c>
      <c r="O200" s="66" t="s">
        <v>21</v>
      </c>
      <c r="P200" s="66" t="s">
        <v>17</v>
      </c>
      <c r="Q200" s="66" t="s">
        <v>18</v>
      </c>
      <c r="R200" s="66" t="s">
        <v>19</v>
      </c>
      <c r="S200" s="66" t="s">
        <v>20</v>
      </c>
      <c r="T200" s="66" t="s">
        <v>21</v>
      </c>
      <c r="U200" s="66" t="s">
        <v>17</v>
      </c>
      <c r="V200" s="66" t="s">
        <v>18</v>
      </c>
      <c r="W200" s="66" t="s">
        <v>19</v>
      </c>
      <c r="X200" s="66" t="s">
        <v>20</v>
      </c>
      <c r="Y200" s="66" t="s">
        <v>21</v>
      </c>
      <c r="Z200" s="66" t="s">
        <v>17</v>
      </c>
      <c r="AA200" s="66" t="s">
        <v>18</v>
      </c>
      <c r="AB200" s="66" t="s">
        <v>19</v>
      </c>
      <c r="AC200" s="66" t="s">
        <v>20</v>
      </c>
      <c r="AD200" s="66" t="s">
        <v>21</v>
      </c>
      <c r="AE200" s="66" t="s">
        <v>17</v>
      </c>
      <c r="AF200" s="66" t="s">
        <v>18</v>
      </c>
      <c r="AG200" s="66" t="s">
        <v>19</v>
      </c>
      <c r="AH200" s="66" t="s">
        <v>20</v>
      </c>
      <c r="AI200" s="66" t="s">
        <v>21</v>
      </c>
      <c r="AJ200" s="66" t="s">
        <v>17</v>
      </c>
      <c r="AK200" s="66" t="s">
        <v>18</v>
      </c>
      <c r="AL200" s="66" t="s">
        <v>19</v>
      </c>
      <c r="AM200" s="66" t="s">
        <v>20</v>
      </c>
      <c r="AN200" s="66" t="s">
        <v>21</v>
      </c>
      <c r="AO200" s="66" t="s">
        <v>17</v>
      </c>
      <c r="AP200" s="66" t="s">
        <v>18</v>
      </c>
      <c r="AQ200" s="66" t="s">
        <v>19</v>
      </c>
      <c r="AR200" s="66" t="s">
        <v>20</v>
      </c>
      <c r="AS200" s="66" t="s">
        <v>21</v>
      </c>
      <c r="AT200" s="66" t="s">
        <v>17</v>
      </c>
      <c r="AU200" s="66" t="s">
        <v>18</v>
      </c>
      <c r="AV200" s="66" t="s">
        <v>19</v>
      </c>
      <c r="AW200" s="66" t="s">
        <v>20</v>
      </c>
      <c r="AX200" s="66" t="s">
        <v>21</v>
      </c>
      <c r="AY200" s="66" t="s">
        <v>17</v>
      </c>
      <c r="AZ200" s="66" t="s">
        <v>18</v>
      </c>
      <c r="BA200" s="66" t="s">
        <v>19</v>
      </c>
      <c r="BB200" s="66" t="s">
        <v>20</v>
      </c>
      <c r="BC200" s="66" t="s">
        <v>21</v>
      </c>
      <c r="BD200" s="66" t="s">
        <v>17</v>
      </c>
      <c r="BE200" s="66" t="s">
        <v>18</v>
      </c>
      <c r="BF200" s="66" t="s">
        <v>19</v>
      </c>
      <c r="BG200" s="66" t="s">
        <v>20</v>
      </c>
      <c r="BH200" s="66" t="s">
        <v>21</v>
      </c>
      <c r="BI200" s="66" t="s">
        <v>17</v>
      </c>
      <c r="BJ200" s="66" t="s">
        <v>18</v>
      </c>
      <c r="BK200" s="66" t="s">
        <v>19</v>
      </c>
      <c r="BL200" s="66" t="s">
        <v>20</v>
      </c>
      <c r="BM200" s="66" t="s">
        <v>21</v>
      </c>
      <c r="BN200" s="66" t="s">
        <v>17</v>
      </c>
      <c r="BO200" s="66" t="s">
        <v>18</v>
      </c>
      <c r="BP200" s="66" t="s">
        <v>19</v>
      </c>
      <c r="BQ200" s="68" t="s">
        <v>20</v>
      </c>
      <c r="BR200" s="68" t="s">
        <v>21</v>
      </c>
      <c r="BS200" s="68" t="s">
        <v>17</v>
      </c>
      <c r="BT200" s="68" t="s">
        <v>18</v>
      </c>
      <c r="BU200" s="68" t="s">
        <v>19</v>
      </c>
      <c r="BV200" s="68" t="s">
        <v>20</v>
      </c>
      <c r="BW200" s="68" t="s">
        <v>21</v>
      </c>
      <c r="CU200" s="43"/>
      <c r="CV200" s="43"/>
      <c r="CW200" s="43"/>
      <c r="CX200" s="43"/>
      <c r="CY200" s="43"/>
      <c r="CZ200" s="43"/>
      <c r="DA200" s="43"/>
      <c r="DB200" s="43"/>
      <c r="DC200" s="43"/>
      <c r="DD200" s="43"/>
      <c r="DE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07" t="s">
        <v>303</v>
      </c>
      <c r="C201" s="4" t="s">
        <v>293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1">
        <f>SUM(G201:J201)</f>
        <v>0</v>
      </c>
      <c r="G201" s="71">
        <v>0</v>
      </c>
      <c r="H201" s="71">
        <v>0</v>
      </c>
      <c r="I201" s="71">
        <v>0</v>
      </c>
      <c r="J201" s="71">
        <v>0</v>
      </c>
      <c r="K201" s="71">
        <f>SUM(L201:O201)</f>
        <v>0</v>
      </c>
      <c r="L201" s="71">
        <v>0</v>
      </c>
      <c r="M201" s="71">
        <v>0</v>
      </c>
      <c r="N201" s="71">
        <v>0</v>
      </c>
      <c r="O201" s="71">
        <v>0</v>
      </c>
      <c r="P201" s="71">
        <f>SUM(Q201:T201)</f>
        <v>0</v>
      </c>
      <c r="Q201" s="71">
        <v>0</v>
      </c>
      <c r="R201" s="71">
        <v>0</v>
      </c>
      <c r="S201" s="71">
        <v>0</v>
      </c>
      <c r="T201" s="71">
        <v>0</v>
      </c>
      <c r="U201" s="71">
        <f>SUM(V201:Y201)</f>
        <v>0</v>
      </c>
      <c r="V201" s="71">
        <v>0</v>
      </c>
      <c r="W201" s="71">
        <v>0</v>
      </c>
      <c r="X201" s="71">
        <v>0</v>
      </c>
      <c r="Y201" s="71">
        <v>0</v>
      </c>
      <c r="Z201" s="71">
        <f>SUM(AA201:AD201)</f>
        <v>0</v>
      </c>
      <c r="AA201" s="71">
        <v>0</v>
      </c>
      <c r="AB201" s="71">
        <v>0</v>
      </c>
      <c r="AC201" s="71">
        <v>0</v>
      </c>
      <c r="AD201" s="71">
        <v>0</v>
      </c>
      <c r="AE201" s="71">
        <f>SUM(AF201:AI201)</f>
        <v>0</v>
      </c>
      <c r="AF201" s="71">
        <v>0</v>
      </c>
      <c r="AG201" s="71">
        <v>0</v>
      </c>
      <c r="AH201" s="71">
        <v>0</v>
      </c>
      <c r="AI201" s="71">
        <v>0</v>
      </c>
      <c r="AJ201" s="71">
        <f>SUM(AK201:AN201)</f>
        <v>0</v>
      </c>
      <c r="AK201" s="71">
        <v>0</v>
      </c>
      <c r="AL201" s="71">
        <v>0</v>
      </c>
      <c r="AM201" s="71">
        <v>0</v>
      </c>
      <c r="AN201" s="71">
        <v>0</v>
      </c>
      <c r="AO201" s="71">
        <f>SUM(AP201:AS201)</f>
        <v>0</v>
      </c>
      <c r="AP201" s="71">
        <v>0</v>
      </c>
      <c r="AQ201" s="71">
        <v>0</v>
      </c>
      <c r="AR201" s="71">
        <v>0</v>
      </c>
      <c r="AS201" s="71">
        <v>0</v>
      </c>
      <c r="AT201" s="71">
        <f>SUM(AU201:AX201)</f>
        <v>0</v>
      </c>
      <c r="AU201" s="71">
        <v>0</v>
      </c>
      <c r="AV201" s="71">
        <v>0</v>
      </c>
      <c r="AW201" s="71">
        <v>0</v>
      </c>
      <c r="AX201" s="71">
        <v>0</v>
      </c>
      <c r="AY201" s="71">
        <f>SUM(AZ201:BC201)</f>
        <v>0</v>
      </c>
      <c r="AZ201" s="71">
        <v>0</v>
      </c>
      <c r="BA201" s="71">
        <v>0</v>
      </c>
      <c r="BB201" s="71">
        <v>0</v>
      </c>
      <c r="BC201" s="71">
        <v>0</v>
      </c>
      <c r="BD201" s="71">
        <f>SUM(BE201:BH201)</f>
        <v>0</v>
      </c>
      <c r="BE201" s="71">
        <v>0</v>
      </c>
      <c r="BF201" s="71">
        <v>0</v>
      </c>
      <c r="BG201" s="71">
        <v>0</v>
      </c>
      <c r="BH201" s="71">
        <v>0</v>
      </c>
      <c r="BI201" s="71">
        <f>SUM(BJ201:BM201)</f>
        <v>0</v>
      </c>
      <c r="BJ201" s="71">
        <v>0</v>
      </c>
      <c r="BK201" s="71">
        <v>0</v>
      </c>
      <c r="BL201" s="71">
        <v>0</v>
      </c>
      <c r="BM201" s="71">
        <v>0</v>
      </c>
      <c r="BN201" s="71">
        <f>SUM(BO201:BR201)</f>
        <v>0</v>
      </c>
      <c r="BO201" s="71">
        <v>0</v>
      </c>
      <c r="BP201" s="71">
        <v>0</v>
      </c>
      <c r="BQ201" s="68">
        <v>0</v>
      </c>
      <c r="BR201" s="68">
        <v>0</v>
      </c>
      <c r="BS201" s="68">
        <f>SUM(BT201:BW201)</f>
        <v>0</v>
      </c>
      <c r="BT201" s="68">
        <v>0</v>
      </c>
      <c r="BU201" s="68">
        <v>0</v>
      </c>
      <c r="BV201" s="68">
        <v>0</v>
      </c>
      <c r="BW201" s="68">
        <v>0</v>
      </c>
      <c r="CU201" s="50"/>
      <c r="CV201" s="50"/>
      <c r="CW201" s="50"/>
      <c r="CX201" s="50"/>
      <c r="CY201" s="50"/>
      <c r="CZ201" s="50"/>
      <c r="DA201" s="50"/>
      <c r="DB201" s="50"/>
      <c r="DC201" s="50"/>
      <c r="DD201" s="50"/>
      <c r="DE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74"/>
      <c r="C202" s="4" t="s">
        <v>294</v>
      </c>
      <c r="D202" s="41">
        <f>F202+P202+Z202+AJ202+AT202+BD202+BN202+BX202+CH202+CR202+DB202+DL202+DV202+EF202+EP202+EZ202+FJ202+FT202+GD202+GN202+GX202+HH202+HR202+IB202+IL202+IV202+JF202+JP202+JZ202+KJ202+KT202+LD202+LN202</f>
        <v>18</v>
      </c>
      <c r="E202" s="59">
        <f>K202+U202+AE202+AO202+AY202+BI202+BS202+CC202+CM202+CW202+DG202+DQ202+EA202+EK202+EU202+FE202+FO202+FY202+GI202+GS202+HC202+HM202+HW202+IG202+IQ202+JA202+JK202</f>
        <v>118948</v>
      </c>
      <c r="F202" s="71">
        <f>SUM(G202:J202)</f>
        <v>0</v>
      </c>
      <c r="G202" s="71">
        <v>0</v>
      </c>
      <c r="H202" s="71">
        <v>0</v>
      </c>
      <c r="I202" s="71">
        <v>0</v>
      </c>
      <c r="J202" s="71">
        <v>0</v>
      </c>
      <c r="K202" s="71">
        <f>SUM(L202:O202)</f>
        <v>30336</v>
      </c>
      <c r="L202" s="71">
        <v>30336</v>
      </c>
      <c r="M202" s="71">
        <v>0</v>
      </c>
      <c r="N202" s="71">
        <v>0</v>
      </c>
      <c r="O202" s="71">
        <v>0</v>
      </c>
      <c r="P202" s="71">
        <f>SUM(Q202:T202)</f>
        <v>1</v>
      </c>
      <c r="Q202" s="71">
        <v>1</v>
      </c>
      <c r="R202" s="71">
        <v>0</v>
      </c>
      <c r="S202" s="71">
        <v>0</v>
      </c>
      <c r="T202" s="71">
        <v>0</v>
      </c>
      <c r="U202" s="71">
        <f>SUM(V202:Y202)</f>
        <v>31009</v>
      </c>
      <c r="V202" s="71">
        <v>31009</v>
      </c>
      <c r="W202" s="71">
        <v>0</v>
      </c>
      <c r="X202" s="71">
        <v>0</v>
      </c>
      <c r="Y202" s="71">
        <v>0</v>
      </c>
      <c r="Z202" s="71">
        <f>SUM(AA202:AD202)</f>
        <v>0</v>
      </c>
      <c r="AA202" s="71">
        <v>0</v>
      </c>
      <c r="AB202" s="71">
        <v>0</v>
      </c>
      <c r="AC202" s="71">
        <v>0</v>
      </c>
      <c r="AD202" s="71">
        <v>0</v>
      </c>
      <c r="AE202" s="71">
        <f>SUM(AF202:AI202)</f>
        <v>6841</v>
      </c>
      <c r="AF202" s="71">
        <v>6841</v>
      </c>
      <c r="AG202" s="71">
        <v>0</v>
      </c>
      <c r="AH202" s="71">
        <v>0</v>
      </c>
      <c r="AI202" s="71">
        <v>0</v>
      </c>
      <c r="AJ202" s="71">
        <f>SUM(AK202:AN202)</f>
        <v>5</v>
      </c>
      <c r="AK202" s="71">
        <v>5</v>
      </c>
      <c r="AL202" s="71">
        <v>0</v>
      </c>
      <c r="AM202" s="71">
        <v>0</v>
      </c>
      <c r="AN202" s="71">
        <v>0</v>
      </c>
      <c r="AO202" s="71">
        <f>SUM(AP202:AS202)</f>
        <v>12822</v>
      </c>
      <c r="AP202" s="71">
        <v>12822</v>
      </c>
      <c r="AQ202" s="71">
        <v>0</v>
      </c>
      <c r="AR202" s="71">
        <v>0</v>
      </c>
      <c r="AS202" s="71">
        <v>0</v>
      </c>
      <c r="AT202" s="71">
        <f>SUM(AU202:AX202)</f>
        <v>4</v>
      </c>
      <c r="AU202" s="71">
        <v>4</v>
      </c>
      <c r="AV202" s="71">
        <v>0</v>
      </c>
      <c r="AW202" s="71">
        <v>0</v>
      </c>
      <c r="AX202" s="71">
        <v>0</v>
      </c>
      <c r="AY202" s="71">
        <f>SUM(AZ202:BC202)</f>
        <v>13159</v>
      </c>
      <c r="AZ202" s="71">
        <v>13159</v>
      </c>
      <c r="BA202" s="71">
        <v>0</v>
      </c>
      <c r="BB202" s="71">
        <v>0</v>
      </c>
      <c r="BC202" s="71">
        <v>0</v>
      </c>
      <c r="BD202" s="71">
        <f>SUM(BE202:BH202)</f>
        <v>7</v>
      </c>
      <c r="BE202" s="71">
        <v>7</v>
      </c>
      <c r="BF202" s="71">
        <v>0</v>
      </c>
      <c r="BG202" s="71">
        <v>0</v>
      </c>
      <c r="BH202" s="71">
        <v>0</v>
      </c>
      <c r="BI202" s="71">
        <f>SUM(BJ202:BM202)</f>
        <v>22738</v>
      </c>
      <c r="BJ202" s="71">
        <v>22738</v>
      </c>
      <c r="BK202" s="71">
        <v>0</v>
      </c>
      <c r="BL202" s="71">
        <v>0</v>
      </c>
      <c r="BM202" s="71">
        <v>0</v>
      </c>
      <c r="BN202" s="71">
        <f>SUM(BO202:BR202)</f>
        <v>1</v>
      </c>
      <c r="BO202" s="71">
        <v>1</v>
      </c>
      <c r="BP202" s="71">
        <v>0</v>
      </c>
      <c r="BQ202" s="68">
        <v>0</v>
      </c>
      <c r="BR202" s="68">
        <v>0</v>
      </c>
      <c r="BS202" s="68">
        <f>SUM(BT202:BW202)</f>
        <v>2043</v>
      </c>
      <c r="BT202" s="68">
        <v>2043</v>
      </c>
      <c r="BU202" s="68">
        <v>0</v>
      </c>
      <c r="BV202" s="68">
        <v>0</v>
      </c>
      <c r="BW202" s="68">
        <v>0</v>
      </c>
      <c r="CU202" s="50"/>
      <c r="CV202" s="50"/>
      <c r="CW202" s="50"/>
      <c r="CX202" s="50"/>
      <c r="CY202" s="50"/>
      <c r="CZ202" s="50"/>
      <c r="DA202" s="50"/>
      <c r="DB202" s="50"/>
      <c r="DC202" s="50"/>
      <c r="DD202" s="50"/>
      <c r="DE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82" t="s">
        <v>124</v>
      </c>
      <c r="B203" s="83"/>
      <c r="C203" s="84"/>
      <c r="D203" s="41">
        <f t="shared" ref="D203:AI203" si="178">SUM(D201:D202)</f>
        <v>18</v>
      </c>
      <c r="E203" s="41">
        <f t="shared" si="178"/>
        <v>118948</v>
      </c>
      <c r="F203" s="71">
        <f t="shared" si="178"/>
        <v>0</v>
      </c>
      <c r="G203" s="71">
        <f t="shared" si="178"/>
        <v>0</v>
      </c>
      <c r="H203" s="71">
        <f t="shared" si="178"/>
        <v>0</v>
      </c>
      <c r="I203" s="71">
        <f t="shared" si="178"/>
        <v>0</v>
      </c>
      <c r="J203" s="71">
        <f t="shared" si="178"/>
        <v>0</v>
      </c>
      <c r="K203" s="71">
        <f t="shared" si="178"/>
        <v>30336</v>
      </c>
      <c r="L203" s="71">
        <f t="shared" si="178"/>
        <v>30336</v>
      </c>
      <c r="M203" s="71">
        <f t="shared" si="178"/>
        <v>0</v>
      </c>
      <c r="N203" s="71">
        <f t="shared" si="178"/>
        <v>0</v>
      </c>
      <c r="O203" s="71">
        <f t="shared" si="178"/>
        <v>0</v>
      </c>
      <c r="P203" s="71">
        <f t="shared" si="178"/>
        <v>1</v>
      </c>
      <c r="Q203" s="71">
        <f t="shared" si="178"/>
        <v>1</v>
      </c>
      <c r="R203" s="71">
        <f t="shared" si="178"/>
        <v>0</v>
      </c>
      <c r="S203" s="71">
        <f t="shared" si="178"/>
        <v>0</v>
      </c>
      <c r="T203" s="71">
        <f t="shared" si="178"/>
        <v>0</v>
      </c>
      <c r="U203" s="71">
        <f t="shared" si="178"/>
        <v>31009</v>
      </c>
      <c r="V203" s="71">
        <f t="shared" si="178"/>
        <v>31009</v>
      </c>
      <c r="W203" s="71">
        <f t="shared" si="178"/>
        <v>0</v>
      </c>
      <c r="X203" s="71">
        <f t="shared" si="178"/>
        <v>0</v>
      </c>
      <c r="Y203" s="71">
        <f t="shared" si="178"/>
        <v>0</v>
      </c>
      <c r="Z203" s="71">
        <f t="shared" si="178"/>
        <v>0</v>
      </c>
      <c r="AA203" s="71">
        <f t="shared" si="178"/>
        <v>0</v>
      </c>
      <c r="AB203" s="71">
        <f t="shared" si="178"/>
        <v>0</v>
      </c>
      <c r="AC203" s="71">
        <f t="shared" si="178"/>
        <v>0</v>
      </c>
      <c r="AD203" s="71">
        <f t="shared" si="178"/>
        <v>0</v>
      </c>
      <c r="AE203" s="71">
        <f t="shared" si="178"/>
        <v>6841</v>
      </c>
      <c r="AF203" s="71">
        <f t="shared" si="178"/>
        <v>6841</v>
      </c>
      <c r="AG203" s="71">
        <f t="shared" si="178"/>
        <v>0</v>
      </c>
      <c r="AH203" s="71">
        <f t="shared" si="178"/>
        <v>0</v>
      </c>
      <c r="AI203" s="71">
        <f t="shared" si="178"/>
        <v>0</v>
      </c>
      <c r="AJ203" s="71">
        <f t="shared" ref="AJ203:BO203" si="179">SUM(AJ201:AJ202)</f>
        <v>5</v>
      </c>
      <c r="AK203" s="71">
        <f t="shared" si="179"/>
        <v>5</v>
      </c>
      <c r="AL203" s="71">
        <f t="shared" si="179"/>
        <v>0</v>
      </c>
      <c r="AM203" s="71">
        <f t="shared" si="179"/>
        <v>0</v>
      </c>
      <c r="AN203" s="71">
        <f t="shared" si="179"/>
        <v>0</v>
      </c>
      <c r="AO203" s="71">
        <f t="shared" si="179"/>
        <v>12822</v>
      </c>
      <c r="AP203" s="71">
        <f t="shared" si="179"/>
        <v>12822</v>
      </c>
      <c r="AQ203" s="71">
        <f t="shared" si="179"/>
        <v>0</v>
      </c>
      <c r="AR203" s="71">
        <f t="shared" si="179"/>
        <v>0</v>
      </c>
      <c r="AS203" s="71">
        <f t="shared" si="179"/>
        <v>0</v>
      </c>
      <c r="AT203" s="71">
        <f t="shared" si="179"/>
        <v>4</v>
      </c>
      <c r="AU203" s="71">
        <f t="shared" si="179"/>
        <v>4</v>
      </c>
      <c r="AV203" s="71">
        <f t="shared" si="179"/>
        <v>0</v>
      </c>
      <c r="AW203" s="71">
        <f t="shared" si="179"/>
        <v>0</v>
      </c>
      <c r="AX203" s="71">
        <f t="shared" si="179"/>
        <v>0</v>
      </c>
      <c r="AY203" s="71">
        <f t="shared" si="179"/>
        <v>13159</v>
      </c>
      <c r="AZ203" s="71">
        <f t="shared" si="179"/>
        <v>13159</v>
      </c>
      <c r="BA203" s="71">
        <f t="shared" si="179"/>
        <v>0</v>
      </c>
      <c r="BB203" s="71">
        <f t="shared" si="179"/>
        <v>0</v>
      </c>
      <c r="BC203" s="71">
        <f t="shared" si="179"/>
        <v>0</v>
      </c>
      <c r="BD203" s="71">
        <f t="shared" si="179"/>
        <v>7</v>
      </c>
      <c r="BE203" s="71">
        <f t="shared" si="179"/>
        <v>7</v>
      </c>
      <c r="BF203" s="71">
        <f t="shared" si="179"/>
        <v>0</v>
      </c>
      <c r="BG203" s="71">
        <f t="shared" si="179"/>
        <v>0</v>
      </c>
      <c r="BH203" s="71">
        <f t="shared" si="179"/>
        <v>0</v>
      </c>
      <c r="BI203" s="71">
        <f t="shared" si="179"/>
        <v>22738</v>
      </c>
      <c r="BJ203" s="71">
        <f t="shared" si="179"/>
        <v>22738</v>
      </c>
      <c r="BK203" s="71">
        <f t="shared" si="179"/>
        <v>0</v>
      </c>
      <c r="BL203" s="71">
        <f t="shared" si="179"/>
        <v>0</v>
      </c>
      <c r="BM203" s="71">
        <f t="shared" si="179"/>
        <v>0</v>
      </c>
      <c r="BN203" s="71">
        <f t="shared" si="179"/>
        <v>1</v>
      </c>
      <c r="BO203" s="71">
        <f t="shared" si="179"/>
        <v>1</v>
      </c>
      <c r="BP203" s="71">
        <f t="shared" ref="BP203:CU203" si="180">SUM(BP201:BP202)</f>
        <v>0</v>
      </c>
      <c r="BQ203" s="68">
        <f t="shared" si="180"/>
        <v>0</v>
      </c>
      <c r="BR203" s="68">
        <f t="shared" si="180"/>
        <v>0</v>
      </c>
      <c r="BS203" s="68">
        <f t="shared" si="180"/>
        <v>2043</v>
      </c>
      <c r="BT203" s="68">
        <f t="shared" si="180"/>
        <v>2043</v>
      </c>
      <c r="BU203" s="68">
        <f t="shared" si="180"/>
        <v>0</v>
      </c>
      <c r="BV203" s="68">
        <f t="shared" si="180"/>
        <v>0</v>
      </c>
      <c r="BW203" s="68">
        <f t="shared" si="180"/>
        <v>0</v>
      </c>
      <c r="CU203" s="50"/>
      <c r="CV203" s="50"/>
      <c r="CW203" s="50"/>
      <c r="CX203" s="50"/>
      <c r="CY203" s="50"/>
      <c r="CZ203" s="50"/>
      <c r="DA203" s="50"/>
      <c r="DB203" s="50"/>
      <c r="DC203" s="50"/>
      <c r="DD203" s="50"/>
      <c r="DE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1" t="s">
        <v>0</v>
      </c>
      <c r="B206" s="101" t="s">
        <v>125</v>
      </c>
      <c r="C206" s="96" t="s">
        <v>126</v>
      </c>
      <c r="D206" s="102" t="s">
        <v>147</v>
      </c>
      <c r="E206" s="102" t="s">
        <v>316</v>
      </c>
      <c r="F206" s="102" t="s">
        <v>3</v>
      </c>
      <c r="G206" s="109"/>
      <c r="H206" s="86" t="s">
        <v>4</v>
      </c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8"/>
      <c r="W206" s="86" t="s">
        <v>317</v>
      </c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8"/>
      <c r="AL206" s="86" t="s">
        <v>8</v>
      </c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8"/>
      <c r="BA206" s="86" t="s">
        <v>10</v>
      </c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8"/>
      <c r="BP206" s="86" t="s">
        <v>11</v>
      </c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8"/>
      <c r="CE206" s="86" t="s">
        <v>12</v>
      </c>
      <c r="CF206" s="87"/>
      <c r="CG206" s="87"/>
      <c r="CH206" s="87"/>
      <c r="CI206" s="87"/>
      <c r="CJ206" s="87"/>
      <c r="CK206" s="87"/>
      <c r="CL206" s="87"/>
      <c r="CM206" s="87"/>
      <c r="CN206" s="87"/>
      <c r="CO206" s="87"/>
      <c r="CP206" s="87"/>
      <c r="CQ206" s="87"/>
      <c r="CR206" s="87"/>
      <c r="CS206" s="88"/>
      <c r="CT206" s="86" t="s">
        <v>13</v>
      </c>
      <c r="CU206" s="87"/>
      <c r="CV206" s="87"/>
      <c r="CW206" s="87"/>
      <c r="CX206" s="87"/>
      <c r="CY206" s="87"/>
      <c r="CZ206" s="87"/>
      <c r="DA206" s="87"/>
      <c r="DB206" s="87"/>
      <c r="DC206" s="87"/>
      <c r="DD206" s="87"/>
      <c r="DE206" s="87"/>
      <c r="DF206" s="87"/>
      <c r="DG206" s="87"/>
      <c r="DH206" s="88"/>
      <c r="DI206" s="86" t="s">
        <v>14</v>
      </c>
      <c r="DJ206" s="87"/>
      <c r="DK206" s="87"/>
      <c r="DL206" s="87"/>
      <c r="DM206" s="87"/>
      <c r="DN206" s="87"/>
      <c r="DO206" s="87"/>
      <c r="DP206" s="87"/>
      <c r="DQ206" s="87"/>
      <c r="DR206" s="87"/>
      <c r="DS206" s="87"/>
      <c r="DT206" s="87"/>
      <c r="DU206" s="87"/>
      <c r="DV206" s="87"/>
      <c r="DW206" s="88"/>
      <c r="DX206" s="95"/>
      <c r="DY206" s="95"/>
      <c r="DZ206" s="95"/>
      <c r="EA206" s="95"/>
      <c r="EB206" s="95"/>
      <c r="EC206" s="95"/>
      <c r="ED206" s="95"/>
      <c r="EE206" s="95"/>
      <c r="EF206" s="95"/>
      <c r="EG206" s="95"/>
      <c r="EH206" s="95"/>
      <c r="EI206" s="95"/>
      <c r="EJ206" s="95"/>
      <c r="EK206" s="95"/>
      <c r="EL206" s="95"/>
      <c r="EM206" s="95"/>
      <c r="EN206" s="91"/>
      <c r="EO206" s="91"/>
      <c r="EP206" s="91"/>
      <c r="EQ206" s="91"/>
      <c r="ER206" s="91"/>
      <c r="ES206" s="91"/>
      <c r="ET206" s="91"/>
      <c r="EU206" s="91"/>
      <c r="EV206" s="91"/>
      <c r="EW206" s="91"/>
      <c r="EX206" s="91"/>
      <c r="EY206" s="91"/>
      <c r="EZ206" s="91"/>
      <c r="FA206" s="91"/>
      <c r="FB206" s="91"/>
      <c r="FC206" s="91"/>
      <c r="FD206" s="95"/>
      <c r="FE206" s="95"/>
      <c r="FF206" s="95"/>
      <c r="FG206" s="95"/>
      <c r="FH206" s="95"/>
      <c r="FI206" s="95"/>
      <c r="FJ206" s="95"/>
      <c r="FK206" s="95"/>
      <c r="FL206" s="95"/>
      <c r="FM206" s="95"/>
      <c r="FN206" s="95"/>
      <c r="FO206" s="95"/>
      <c r="FP206" s="95"/>
      <c r="FQ206" s="95"/>
      <c r="FR206" s="95"/>
      <c r="FS206" s="95"/>
      <c r="FT206" s="95"/>
      <c r="FU206" s="95"/>
      <c r="FV206" s="95"/>
      <c r="FW206" s="95"/>
      <c r="FX206" s="95"/>
      <c r="FY206" s="95"/>
      <c r="FZ206" s="95"/>
      <c r="GA206" s="95"/>
      <c r="GB206" s="95"/>
      <c r="GC206" s="95"/>
      <c r="GD206" s="95"/>
      <c r="GE206" s="95"/>
      <c r="GF206" s="95"/>
      <c r="GG206" s="95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7"/>
      <c r="D207" s="73"/>
      <c r="E207" s="73"/>
      <c r="F207" s="104"/>
      <c r="G207" s="97"/>
      <c r="H207" s="89" t="s">
        <v>147</v>
      </c>
      <c r="I207" s="87"/>
      <c r="J207" s="87"/>
      <c r="K207" s="87"/>
      <c r="L207" s="88"/>
      <c r="M207" s="89" t="s">
        <v>316</v>
      </c>
      <c r="N207" s="87"/>
      <c r="O207" s="87"/>
      <c r="P207" s="87"/>
      <c r="Q207" s="88"/>
      <c r="R207" s="89" t="s">
        <v>3</v>
      </c>
      <c r="S207" s="87"/>
      <c r="T207" s="87"/>
      <c r="U207" s="87"/>
      <c r="V207" s="88"/>
      <c r="W207" s="89" t="s">
        <v>147</v>
      </c>
      <c r="X207" s="87"/>
      <c r="Y207" s="87"/>
      <c r="Z207" s="87"/>
      <c r="AA207" s="88"/>
      <c r="AB207" s="89" t="s">
        <v>316</v>
      </c>
      <c r="AC207" s="87"/>
      <c r="AD207" s="87"/>
      <c r="AE207" s="87"/>
      <c r="AF207" s="88"/>
      <c r="AG207" s="89" t="s">
        <v>3</v>
      </c>
      <c r="AH207" s="87"/>
      <c r="AI207" s="87"/>
      <c r="AJ207" s="87"/>
      <c r="AK207" s="88"/>
      <c r="AL207" s="89" t="s">
        <v>147</v>
      </c>
      <c r="AM207" s="87"/>
      <c r="AN207" s="87"/>
      <c r="AO207" s="87"/>
      <c r="AP207" s="88"/>
      <c r="AQ207" s="89" t="s">
        <v>316</v>
      </c>
      <c r="AR207" s="87"/>
      <c r="AS207" s="87"/>
      <c r="AT207" s="87"/>
      <c r="AU207" s="88"/>
      <c r="AV207" s="89" t="s">
        <v>3</v>
      </c>
      <c r="AW207" s="87"/>
      <c r="AX207" s="87"/>
      <c r="AY207" s="87"/>
      <c r="AZ207" s="88"/>
      <c r="BA207" s="89" t="s">
        <v>147</v>
      </c>
      <c r="BB207" s="87"/>
      <c r="BC207" s="87"/>
      <c r="BD207" s="87"/>
      <c r="BE207" s="88"/>
      <c r="BF207" s="89" t="s">
        <v>316</v>
      </c>
      <c r="BG207" s="87"/>
      <c r="BH207" s="87"/>
      <c r="BI207" s="87"/>
      <c r="BJ207" s="88"/>
      <c r="BK207" s="89" t="s">
        <v>3</v>
      </c>
      <c r="BL207" s="87"/>
      <c r="BM207" s="87"/>
      <c r="BN207" s="87"/>
      <c r="BO207" s="88"/>
      <c r="BP207" s="89" t="s">
        <v>147</v>
      </c>
      <c r="BQ207" s="87"/>
      <c r="BR207" s="87"/>
      <c r="BS207" s="87"/>
      <c r="BT207" s="88"/>
      <c r="BU207" s="89" t="s">
        <v>316</v>
      </c>
      <c r="BV207" s="87"/>
      <c r="BW207" s="87"/>
      <c r="BX207" s="87"/>
      <c r="BY207" s="88"/>
      <c r="BZ207" s="89" t="s">
        <v>3</v>
      </c>
      <c r="CA207" s="87"/>
      <c r="CB207" s="87"/>
      <c r="CC207" s="87"/>
      <c r="CD207" s="88"/>
      <c r="CE207" s="89" t="s">
        <v>147</v>
      </c>
      <c r="CF207" s="87"/>
      <c r="CG207" s="87"/>
      <c r="CH207" s="87"/>
      <c r="CI207" s="88"/>
      <c r="CJ207" s="89" t="s">
        <v>316</v>
      </c>
      <c r="CK207" s="87"/>
      <c r="CL207" s="87"/>
      <c r="CM207" s="87"/>
      <c r="CN207" s="88"/>
      <c r="CO207" s="89" t="s">
        <v>3</v>
      </c>
      <c r="CP207" s="87"/>
      <c r="CQ207" s="87"/>
      <c r="CR207" s="87"/>
      <c r="CS207" s="88"/>
      <c r="CT207" s="89" t="s">
        <v>147</v>
      </c>
      <c r="CU207" s="87"/>
      <c r="CV207" s="87"/>
      <c r="CW207" s="87"/>
      <c r="CX207" s="88"/>
      <c r="CY207" s="89" t="s">
        <v>316</v>
      </c>
      <c r="CZ207" s="87"/>
      <c r="DA207" s="87"/>
      <c r="DB207" s="87"/>
      <c r="DC207" s="88"/>
      <c r="DD207" s="89" t="s">
        <v>3</v>
      </c>
      <c r="DE207" s="87"/>
      <c r="DF207" s="87"/>
      <c r="DG207" s="87"/>
      <c r="DH207" s="88"/>
      <c r="DI207" s="89" t="s">
        <v>147</v>
      </c>
      <c r="DJ207" s="87"/>
      <c r="DK207" s="87"/>
      <c r="DL207" s="87"/>
      <c r="DM207" s="88"/>
      <c r="DN207" s="89" t="s">
        <v>316</v>
      </c>
      <c r="DO207" s="87"/>
      <c r="DP207" s="87"/>
      <c r="DQ207" s="87"/>
      <c r="DR207" s="88"/>
      <c r="DS207" s="89" t="s">
        <v>3</v>
      </c>
      <c r="DT207" s="87"/>
      <c r="DU207" s="87"/>
      <c r="DV207" s="87"/>
      <c r="DW207" s="88"/>
      <c r="DX207" s="95"/>
      <c r="DY207" s="95"/>
      <c r="DZ207" s="95"/>
      <c r="EA207" s="95"/>
      <c r="EB207" s="95"/>
      <c r="EC207" s="95"/>
      <c r="ED207" s="95"/>
      <c r="EE207" s="95"/>
      <c r="EF207" s="95"/>
      <c r="EG207" s="95"/>
      <c r="EH207" s="95"/>
      <c r="EI207" s="95"/>
      <c r="EJ207" s="95"/>
      <c r="EK207" s="95"/>
      <c r="EL207" s="95"/>
      <c r="EM207" s="95"/>
      <c r="EN207" s="92"/>
      <c r="EO207" s="92"/>
      <c r="EP207" s="92"/>
      <c r="EQ207" s="92"/>
      <c r="ER207" s="92"/>
      <c r="ES207" s="92"/>
      <c r="ET207" s="92"/>
      <c r="EU207" s="92"/>
      <c r="EV207" s="92"/>
      <c r="EW207" s="92"/>
      <c r="EX207" s="92"/>
      <c r="EY207" s="92"/>
      <c r="EZ207" s="92"/>
      <c r="FA207" s="92"/>
      <c r="FB207" s="92"/>
      <c r="FC207" s="92"/>
      <c r="FD207" s="95"/>
      <c r="FE207" s="95"/>
      <c r="FF207" s="95"/>
      <c r="FG207" s="95"/>
      <c r="FH207" s="95"/>
      <c r="FI207" s="95"/>
      <c r="FJ207" s="95"/>
      <c r="FK207" s="95"/>
      <c r="FL207" s="95"/>
      <c r="FM207" s="95"/>
      <c r="FN207" s="95"/>
      <c r="FO207" s="95"/>
      <c r="FP207" s="95"/>
      <c r="FQ207" s="95"/>
      <c r="FR207" s="95"/>
      <c r="FS207" s="95"/>
      <c r="FT207" s="95"/>
      <c r="FU207" s="95"/>
      <c r="FV207" s="95"/>
      <c r="FW207" s="95"/>
      <c r="FX207" s="95"/>
      <c r="FY207" s="95"/>
      <c r="FZ207" s="95"/>
      <c r="GA207" s="95"/>
      <c r="GB207" s="95"/>
      <c r="GC207" s="95"/>
      <c r="GD207" s="95"/>
      <c r="GE207" s="95"/>
      <c r="GF207" s="95"/>
      <c r="GG207" s="95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79"/>
      <c r="B208" s="79"/>
      <c r="C208" s="98"/>
      <c r="D208" s="74"/>
      <c r="E208" s="74"/>
      <c r="F208" s="105"/>
      <c r="G208" s="98"/>
      <c r="H208" s="66" t="s">
        <v>17</v>
      </c>
      <c r="I208" s="66" t="s">
        <v>18</v>
      </c>
      <c r="J208" s="66" t="s">
        <v>19</v>
      </c>
      <c r="K208" s="66" t="s">
        <v>20</v>
      </c>
      <c r="L208" s="66" t="s">
        <v>21</v>
      </c>
      <c r="M208" s="66" t="s">
        <v>17</v>
      </c>
      <c r="N208" s="66" t="s">
        <v>18</v>
      </c>
      <c r="O208" s="66" t="s">
        <v>19</v>
      </c>
      <c r="P208" s="66" t="s">
        <v>20</v>
      </c>
      <c r="Q208" s="66" t="s">
        <v>21</v>
      </c>
      <c r="R208" s="66" t="s">
        <v>17</v>
      </c>
      <c r="S208" s="66" t="s">
        <v>18</v>
      </c>
      <c r="T208" s="66" t="s">
        <v>19</v>
      </c>
      <c r="U208" s="66" t="s">
        <v>20</v>
      </c>
      <c r="V208" s="66" t="s">
        <v>21</v>
      </c>
      <c r="W208" s="66" t="s">
        <v>17</v>
      </c>
      <c r="X208" s="66" t="s">
        <v>18</v>
      </c>
      <c r="Y208" s="66" t="s">
        <v>19</v>
      </c>
      <c r="Z208" s="66" t="s">
        <v>20</v>
      </c>
      <c r="AA208" s="66" t="s">
        <v>21</v>
      </c>
      <c r="AB208" s="66" t="s">
        <v>17</v>
      </c>
      <c r="AC208" s="66" t="s">
        <v>18</v>
      </c>
      <c r="AD208" s="66" t="s">
        <v>19</v>
      </c>
      <c r="AE208" s="66" t="s">
        <v>20</v>
      </c>
      <c r="AF208" s="66" t="s">
        <v>21</v>
      </c>
      <c r="AG208" s="66" t="s">
        <v>17</v>
      </c>
      <c r="AH208" s="66" t="s">
        <v>18</v>
      </c>
      <c r="AI208" s="66" t="s">
        <v>19</v>
      </c>
      <c r="AJ208" s="66" t="s">
        <v>20</v>
      </c>
      <c r="AK208" s="66" t="s">
        <v>21</v>
      </c>
      <c r="AL208" s="66" t="s">
        <v>17</v>
      </c>
      <c r="AM208" s="66" t="s">
        <v>18</v>
      </c>
      <c r="AN208" s="66" t="s">
        <v>19</v>
      </c>
      <c r="AO208" s="66" t="s">
        <v>20</v>
      </c>
      <c r="AP208" s="66" t="s">
        <v>21</v>
      </c>
      <c r="AQ208" s="66" t="s">
        <v>17</v>
      </c>
      <c r="AR208" s="66" t="s">
        <v>18</v>
      </c>
      <c r="AS208" s="66" t="s">
        <v>19</v>
      </c>
      <c r="AT208" s="66" t="s">
        <v>20</v>
      </c>
      <c r="AU208" s="66" t="s">
        <v>21</v>
      </c>
      <c r="AV208" s="66" t="s">
        <v>17</v>
      </c>
      <c r="AW208" s="66" t="s">
        <v>18</v>
      </c>
      <c r="AX208" s="66" t="s">
        <v>19</v>
      </c>
      <c r="AY208" s="66" t="s">
        <v>20</v>
      </c>
      <c r="AZ208" s="66" t="s">
        <v>21</v>
      </c>
      <c r="BA208" s="66" t="s">
        <v>17</v>
      </c>
      <c r="BB208" s="66" t="s">
        <v>18</v>
      </c>
      <c r="BC208" s="66" t="s">
        <v>19</v>
      </c>
      <c r="BD208" s="66" t="s">
        <v>20</v>
      </c>
      <c r="BE208" s="66" t="s">
        <v>21</v>
      </c>
      <c r="BF208" s="66" t="s">
        <v>17</v>
      </c>
      <c r="BG208" s="66" t="s">
        <v>18</v>
      </c>
      <c r="BH208" s="66" t="s">
        <v>19</v>
      </c>
      <c r="BI208" s="66" t="s">
        <v>20</v>
      </c>
      <c r="BJ208" s="66" t="s">
        <v>21</v>
      </c>
      <c r="BK208" s="66" t="s">
        <v>17</v>
      </c>
      <c r="BL208" s="66" t="s">
        <v>18</v>
      </c>
      <c r="BM208" s="66" t="s">
        <v>19</v>
      </c>
      <c r="BN208" s="66" t="s">
        <v>20</v>
      </c>
      <c r="BO208" s="66" t="s">
        <v>21</v>
      </c>
      <c r="BP208" s="66" t="s">
        <v>17</v>
      </c>
      <c r="BQ208" s="66" t="s">
        <v>18</v>
      </c>
      <c r="BR208" s="66" t="s">
        <v>19</v>
      </c>
      <c r="BS208" s="66" t="s">
        <v>20</v>
      </c>
      <c r="BT208" s="66" t="s">
        <v>21</v>
      </c>
      <c r="BU208" s="66" t="s">
        <v>17</v>
      </c>
      <c r="BV208" s="66" t="s">
        <v>18</v>
      </c>
      <c r="BW208" s="66" t="s">
        <v>19</v>
      </c>
      <c r="BX208" s="66" t="s">
        <v>20</v>
      </c>
      <c r="BY208" s="66" t="s">
        <v>21</v>
      </c>
      <c r="BZ208" s="66" t="s">
        <v>17</v>
      </c>
      <c r="CA208" s="66" t="s">
        <v>18</v>
      </c>
      <c r="CB208" s="66" t="s">
        <v>19</v>
      </c>
      <c r="CC208" s="66" t="s">
        <v>20</v>
      </c>
      <c r="CD208" s="66" t="s">
        <v>21</v>
      </c>
      <c r="CE208" s="66" t="s">
        <v>17</v>
      </c>
      <c r="CF208" s="66" t="s">
        <v>18</v>
      </c>
      <c r="CG208" s="66" t="s">
        <v>19</v>
      </c>
      <c r="CH208" s="66" t="s">
        <v>20</v>
      </c>
      <c r="CI208" s="66" t="s">
        <v>21</v>
      </c>
      <c r="CJ208" s="66" t="s">
        <v>17</v>
      </c>
      <c r="CK208" s="66" t="s">
        <v>18</v>
      </c>
      <c r="CL208" s="66" t="s">
        <v>19</v>
      </c>
      <c r="CM208" s="66" t="s">
        <v>20</v>
      </c>
      <c r="CN208" s="66" t="s">
        <v>21</v>
      </c>
      <c r="CO208" s="66" t="s">
        <v>17</v>
      </c>
      <c r="CP208" s="66" t="s">
        <v>18</v>
      </c>
      <c r="CQ208" s="66" t="s">
        <v>19</v>
      </c>
      <c r="CR208" s="66" t="s">
        <v>20</v>
      </c>
      <c r="CS208" s="66" t="s">
        <v>21</v>
      </c>
      <c r="CT208" s="66" t="s">
        <v>17</v>
      </c>
      <c r="CU208" s="66" t="s">
        <v>18</v>
      </c>
      <c r="CV208" s="66" t="s">
        <v>19</v>
      </c>
      <c r="CW208" s="66" t="s">
        <v>20</v>
      </c>
      <c r="CX208" s="66" t="s">
        <v>21</v>
      </c>
      <c r="CY208" s="66" t="s">
        <v>17</v>
      </c>
      <c r="CZ208" s="66" t="s">
        <v>18</v>
      </c>
      <c r="DA208" s="66" t="s">
        <v>19</v>
      </c>
      <c r="DB208" s="66" t="s">
        <v>20</v>
      </c>
      <c r="DC208" s="66" t="s">
        <v>21</v>
      </c>
      <c r="DD208" s="66" t="s">
        <v>17</v>
      </c>
      <c r="DE208" s="66" t="s">
        <v>18</v>
      </c>
      <c r="DF208" s="66" t="s">
        <v>19</v>
      </c>
      <c r="DG208" s="66" t="s">
        <v>20</v>
      </c>
      <c r="DH208" s="66" t="s">
        <v>21</v>
      </c>
      <c r="DI208" s="66" t="s">
        <v>17</v>
      </c>
      <c r="DJ208" s="66" t="s">
        <v>18</v>
      </c>
      <c r="DK208" s="66" t="s">
        <v>19</v>
      </c>
      <c r="DL208" s="66" t="s">
        <v>20</v>
      </c>
      <c r="DM208" s="66" t="s">
        <v>21</v>
      </c>
      <c r="DN208" s="66" t="s">
        <v>17</v>
      </c>
      <c r="DO208" s="66" t="s">
        <v>18</v>
      </c>
      <c r="DP208" s="66" t="s">
        <v>19</v>
      </c>
      <c r="DQ208" s="66" t="s">
        <v>20</v>
      </c>
      <c r="DR208" s="66" t="s">
        <v>21</v>
      </c>
      <c r="DS208" s="66" t="s">
        <v>17</v>
      </c>
      <c r="DT208" s="66" t="s">
        <v>18</v>
      </c>
      <c r="DU208" s="66" t="s">
        <v>19</v>
      </c>
      <c r="DV208" s="66" t="s">
        <v>20</v>
      </c>
      <c r="DW208" s="66" t="s">
        <v>21</v>
      </c>
      <c r="EN208" s="43"/>
      <c r="EO208" s="43"/>
      <c r="EP208" s="43"/>
      <c r="EQ208" s="43"/>
      <c r="ER208" s="43"/>
      <c r="ES208" s="43"/>
      <c r="ET208" s="43"/>
      <c r="EU208" s="43"/>
      <c r="EV208" s="43"/>
      <c r="EW208" s="43"/>
      <c r="EX208" s="43"/>
      <c r="EY208" s="43"/>
      <c r="EZ208" s="43"/>
      <c r="FA208" s="43"/>
      <c r="FB208" s="43"/>
      <c r="FC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318</v>
      </c>
      <c r="C209" s="20" t="s">
        <v>319</v>
      </c>
      <c r="D209" s="40">
        <f>H209+W209+AL209+BA209+BP209+CE209+CT209+DI209+DX209+EM209</f>
        <v>330</v>
      </c>
      <c r="E209" s="58">
        <f>M209+AB209+CJ209+CY209+DN209+EC209+ER209+AQ209+BF209+BU209</f>
        <v>1018</v>
      </c>
      <c r="F209" s="110">
        <f>R209+AG209+AV209+BK209+BZ209+CO209+DD209+DS209+EH209+EW209</f>
        <v>256089</v>
      </c>
      <c r="G209" s="84"/>
      <c r="H209" s="71">
        <f>SUM(I209:L209)</f>
        <v>8</v>
      </c>
      <c r="I209" s="71">
        <v>8</v>
      </c>
      <c r="J209" s="71">
        <v>0</v>
      </c>
      <c r="K209" s="71">
        <v>0</v>
      </c>
      <c r="L209" s="71">
        <v>0</v>
      </c>
      <c r="M209" s="71">
        <f>SUM(N209:Q209)</f>
        <v>64</v>
      </c>
      <c r="N209" s="71">
        <v>64</v>
      </c>
      <c r="O209" s="71">
        <v>0</v>
      </c>
      <c r="P209" s="71">
        <v>0</v>
      </c>
      <c r="Q209" s="71">
        <v>0</v>
      </c>
      <c r="R209" s="71">
        <f>SUM(S209:V209)</f>
        <v>17063</v>
      </c>
      <c r="S209" s="71">
        <v>17063</v>
      </c>
      <c r="T209" s="71">
        <v>0</v>
      </c>
      <c r="U209" s="71">
        <v>0</v>
      </c>
      <c r="V209" s="71">
        <v>0</v>
      </c>
      <c r="W209" s="71">
        <f>SUM(X209:AA209)</f>
        <v>166</v>
      </c>
      <c r="X209" s="71">
        <v>166</v>
      </c>
      <c r="Y209" s="71">
        <v>0</v>
      </c>
      <c r="Z209" s="71">
        <v>0</v>
      </c>
      <c r="AA209" s="71">
        <v>0</v>
      </c>
      <c r="AB209" s="71">
        <f>SUM(AC209:AF209)</f>
        <v>421</v>
      </c>
      <c r="AC209" s="71">
        <v>421</v>
      </c>
      <c r="AD209" s="71">
        <v>0</v>
      </c>
      <c r="AE209" s="71">
        <v>0</v>
      </c>
      <c r="AF209" s="71">
        <v>0</v>
      </c>
      <c r="AG209" s="71">
        <f>SUM(AH209:AK209)</f>
        <v>112261</v>
      </c>
      <c r="AH209" s="71">
        <v>112261</v>
      </c>
      <c r="AI209" s="71">
        <v>0</v>
      </c>
      <c r="AJ209" s="71">
        <v>0</v>
      </c>
      <c r="AK209" s="71">
        <v>0</v>
      </c>
      <c r="AL209" s="71">
        <f>SUM(AM209:AP209)</f>
        <v>48</v>
      </c>
      <c r="AM209" s="71">
        <v>40</v>
      </c>
      <c r="AN209" s="71">
        <v>0</v>
      </c>
      <c r="AO209" s="71">
        <v>8</v>
      </c>
      <c r="AP209" s="71">
        <v>0</v>
      </c>
      <c r="AQ209" s="71">
        <f>SUM(AR209:AU209)</f>
        <v>129</v>
      </c>
      <c r="AR209" s="71">
        <v>111</v>
      </c>
      <c r="AS209" s="71">
        <v>0</v>
      </c>
      <c r="AT209" s="71">
        <v>18</v>
      </c>
      <c r="AU209" s="71">
        <v>0</v>
      </c>
      <c r="AV209" s="71">
        <f>SUM(AW209:AZ209)</f>
        <v>29586</v>
      </c>
      <c r="AW209" s="71">
        <v>29586</v>
      </c>
      <c r="AX209" s="71">
        <v>0</v>
      </c>
      <c r="AY209" s="71">
        <v>0</v>
      </c>
      <c r="AZ209" s="71">
        <v>0</v>
      </c>
      <c r="BA209" s="71">
        <f>SUM(BB209:BE209)</f>
        <v>19</v>
      </c>
      <c r="BB209" s="71">
        <v>19</v>
      </c>
      <c r="BC209" s="71">
        <v>0</v>
      </c>
      <c r="BD209" s="71">
        <v>0</v>
      </c>
      <c r="BE209" s="71">
        <v>0</v>
      </c>
      <c r="BF209" s="71">
        <f>SUM(BG209:BJ209)</f>
        <v>43</v>
      </c>
      <c r="BG209" s="71">
        <v>43</v>
      </c>
      <c r="BH209" s="71">
        <v>0</v>
      </c>
      <c r="BI209" s="71">
        <v>0</v>
      </c>
      <c r="BJ209" s="71">
        <v>0</v>
      </c>
      <c r="BK209" s="71">
        <f>SUM(BL209:BO209)</f>
        <v>11299</v>
      </c>
      <c r="BL209" s="71">
        <v>11299</v>
      </c>
      <c r="BM209" s="71">
        <v>0</v>
      </c>
      <c r="BN209" s="71">
        <v>0</v>
      </c>
      <c r="BO209" s="71">
        <v>0</v>
      </c>
      <c r="BP209" s="71">
        <f>SUM(BQ209:BT209)</f>
        <v>7</v>
      </c>
      <c r="BQ209" s="71">
        <v>7</v>
      </c>
      <c r="BR209" s="71">
        <v>0</v>
      </c>
      <c r="BS209" s="71">
        <v>0</v>
      </c>
      <c r="BT209" s="71">
        <v>0</v>
      </c>
      <c r="BU209" s="71">
        <f>SUM(BV209:BY209)</f>
        <v>31</v>
      </c>
      <c r="BV209" s="71">
        <v>31</v>
      </c>
      <c r="BW209" s="71">
        <v>0</v>
      </c>
      <c r="BX209" s="71">
        <v>0</v>
      </c>
      <c r="BY209" s="71">
        <v>0</v>
      </c>
      <c r="BZ209" s="71">
        <f>SUM(CA209:CD209)</f>
        <v>7189</v>
      </c>
      <c r="CA209" s="71">
        <v>7189</v>
      </c>
      <c r="CB209" s="71">
        <v>0</v>
      </c>
      <c r="CC209" s="71">
        <v>0</v>
      </c>
      <c r="CD209" s="71">
        <v>0</v>
      </c>
      <c r="CE209" s="71">
        <f>SUM(CF209:CI209)</f>
        <v>80</v>
      </c>
      <c r="CF209" s="71">
        <v>80</v>
      </c>
      <c r="CG209" s="71">
        <v>0</v>
      </c>
      <c r="CH209" s="71">
        <v>0</v>
      </c>
      <c r="CI209" s="71">
        <v>0</v>
      </c>
      <c r="CJ209" s="71">
        <f>SUM(CK209:CN209)</f>
        <v>321</v>
      </c>
      <c r="CK209" s="71">
        <v>321</v>
      </c>
      <c r="CL209" s="71">
        <v>0</v>
      </c>
      <c r="CM209" s="71">
        <v>0</v>
      </c>
      <c r="CN209" s="71">
        <v>0</v>
      </c>
      <c r="CO209" s="71">
        <f>SUM(CP209:CS209)</f>
        <v>76512</v>
      </c>
      <c r="CP209" s="71">
        <v>76512</v>
      </c>
      <c r="CQ209" s="71">
        <v>0</v>
      </c>
      <c r="CR209" s="71">
        <v>0</v>
      </c>
      <c r="CS209" s="71">
        <v>0</v>
      </c>
      <c r="CT209" s="71">
        <f>SUM(CU209:CX209)</f>
        <v>1</v>
      </c>
      <c r="CU209" s="71">
        <v>1</v>
      </c>
      <c r="CV209" s="71">
        <v>0</v>
      </c>
      <c r="CW209" s="71">
        <v>0</v>
      </c>
      <c r="CX209" s="71">
        <v>0</v>
      </c>
      <c r="CY209" s="71">
        <f>SUM(CZ209:DC209)</f>
        <v>6</v>
      </c>
      <c r="CZ209" s="71">
        <v>6</v>
      </c>
      <c r="DA209" s="71">
        <v>0</v>
      </c>
      <c r="DB209" s="71">
        <v>0</v>
      </c>
      <c r="DC209" s="71">
        <v>0</v>
      </c>
      <c r="DD209" s="71">
        <f>SUM(DE209:DH209)</f>
        <v>1382</v>
      </c>
      <c r="DE209" s="71">
        <v>1382</v>
      </c>
      <c r="DF209" s="71">
        <v>0</v>
      </c>
      <c r="DG209" s="71">
        <v>0</v>
      </c>
      <c r="DH209" s="71">
        <v>0</v>
      </c>
      <c r="DI209" s="71">
        <f>SUM(DJ209:DM209)</f>
        <v>1</v>
      </c>
      <c r="DJ209" s="71">
        <v>1</v>
      </c>
      <c r="DK209" s="71">
        <v>0</v>
      </c>
      <c r="DL209" s="71">
        <v>0</v>
      </c>
      <c r="DM209" s="71">
        <v>0</v>
      </c>
      <c r="DN209" s="71">
        <f>SUM(DO209:DR209)</f>
        <v>3</v>
      </c>
      <c r="DO209" s="71">
        <v>3</v>
      </c>
      <c r="DP209" s="71">
        <v>0</v>
      </c>
      <c r="DQ209" s="71">
        <v>0</v>
      </c>
      <c r="DR209" s="71">
        <v>0</v>
      </c>
      <c r="DS209" s="71">
        <f>SUM(DT209:DW209)</f>
        <v>797</v>
      </c>
      <c r="DT209" s="71">
        <v>797</v>
      </c>
      <c r="DU209" s="71">
        <v>0</v>
      </c>
      <c r="DV209" s="71">
        <v>0</v>
      </c>
      <c r="DW209" s="71">
        <v>0</v>
      </c>
      <c r="EN209" s="50"/>
      <c r="EO209" s="50"/>
      <c r="EP209" s="50"/>
      <c r="EQ209" s="50"/>
      <c r="ER209" s="50"/>
      <c r="ES209" s="50"/>
      <c r="ET209" s="50"/>
      <c r="EU209" s="50"/>
      <c r="EV209" s="50"/>
      <c r="EW209" s="50"/>
      <c r="EX209" s="50"/>
      <c r="EY209" s="50"/>
      <c r="EZ209" s="50"/>
      <c r="FA209" s="50"/>
      <c r="FB209" s="50"/>
      <c r="FC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320</v>
      </c>
      <c r="C210" s="20" t="s">
        <v>321</v>
      </c>
      <c r="D210" s="40">
        <f>H210+W210+AL210+BA210+BP210+CE210+CT210+DI210+DX210+EM210</f>
        <v>15</v>
      </c>
      <c r="E210" s="58">
        <f>M210+AB210+CJ210+CY210+DN210+EC210+ER210+AQ210+BF210+BU210</f>
        <v>38</v>
      </c>
      <c r="F210" s="110">
        <f>R210+AG210+AV210+BK210+BZ210+CO210+DD210+DS210+EH210+EW210</f>
        <v>10206</v>
      </c>
      <c r="G210" s="84"/>
      <c r="H210" s="71">
        <f>SUM(I210:L210)</f>
        <v>0</v>
      </c>
      <c r="I210" s="71">
        <v>0</v>
      </c>
      <c r="J210" s="71">
        <v>0</v>
      </c>
      <c r="K210" s="71">
        <v>0</v>
      </c>
      <c r="L210" s="71">
        <v>0</v>
      </c>
      <c r="M210" s="71">
        <f>SUM(N210:Q210)</f>
        <v>0</v>
      </c>
      <c r="N210" s="71">
        <v>0</v>
      </c>
      <c r="O210" s="71">
        <v>0</v>
      </c>
      <c r="P210" s="71">
        <v>0</v>
      </c>
      <c r="Q210" s="71">
        <v>0</v>
      </c>
      <c r="R210" s="71">
        <f>SUM(S210:V210)</f>
        <v>0</v>
      </c>
      <c r="S210" s="71">
        <v>0</v>
      </c>
      <c r="T210" s="71">
        <v>0</v>
      </c>
      <c r="U210" s="71">
        <v>0</v>
      </c>
      <c r="V210" s="71">
        <v>0</v>
      </c>
      <c r="W210" s="71">
        <f>SUM(X210:AA210)</f>
        <v>15</v>
      </c>
      <c r="X210" s="71">
        <v>15</v>
      </c>
      <c r="Y210" s="71">
        <v>0</v>
      </c>
      <c r="Z210" s="71">
        <v>0</v>
      </c>
      <c r="AA210" s="71">
        <v>0</v>
      </c>
      <c r="AB210" s="71">
        <f>SUM(AC210:AF210)</f>
        <v>38</v>
      </c>
      <c r="AC210" s="71">
        <v>38</v>
      </c>
      <c r="AD210" s="71">
        <v>0</v>
      </c>
      <c r="AE210" s="71">
        <v>0</v>
      </c>
      <c r="AF210" s="71">
        <v>0</v>
      </c>
      <c r="AG210" s="71">
        <f>SUM(AH210:AK210)</f>
        <v>10206</v>
      </c>
      <c r="AH210" s="71">
        <v>10206</v>
      </c>
      <c r="AI210" s="71">
        <v>0</v>
      </c>
      <c r="AJ210" s="71">
        <v>0</v>
      </c>
      <c r="AK210" s="71">
        <v>0</v>
      </c>
      <c r="AL210" s="71">
        <f>SUM(AM210:AP210)</f>
        <v>0</v>
      </c>
      <c r="AM210" s="71">
        <v>0</v>
      </c>
      <c r="AN210" s="71">
        <v>0</v>
      </c>
      <c r="AO210" s="71">
        <v>0</v>
      </c>
      <c r="AP210" s="71">
        <v>0</v>
      </c>
      <c r="AQ210" s="71">
        <f>SUM(AR210:AU210)</f>
        <v>0</v>
      </c>
      <c r="AR210" s="71">
        <v>0</v>
      </c>
      <c r="AS210" s="71">
        <v>0</v>
      </c>
      <c r="AT210" s="71">
        <v>0</v>
      </c>
      <c r="AU210" s="71">
        <v>0</v>
      </c>
      <c r="AV210" s="71">
        <f>SUM(AW210:AZ210)</f>
        <v>0</v>
      </c>
      <c r="AW210" s="71">
        <v>0</v>
      </c>
      <c r="AX210" s="71">
        <v>0</v>
      </c>
      <c r="AY210" s="71">
        <v>0</v>
      </c>
      <c r="AZ210" s="71">
        <v>0</v>
      </c>
      <c r="BA210" s="71">
        <f>SUM(BB210:BE210)</f>
        <v>0</v>
      </c>
      <c r="BB210" s="71">
        <v>0</v>
      </c>
      <c r="BC210" s="71">
        <v>0</v>
      </c>
      <c r="BD210" s="71">
        <v>0</v>
      </c>
      <c r="BE210" s="71">
        <v>0</v>
      </c>
      <c r="BF210" s="71">
        <f>SUM(BG210:BJ210)</f>
        <v>0</v>
      </c>
      <c r="BG210" s="71">
        <v>0</v>
      </c>
      <c r="BH210" s="71">
        <v>0</v>
      </c>
      <c r="BI210" s="71">
        <v>0</v>
      </c>
      <c r="BJ210" s="71">
        <v>0</v>
      </c>
      <c r="BK210" s="71">
        <f>SUM(BL210:BO210)</f>
        <v>0</v>
      </c>
      <c r="BL210" s="71">
        <v>0</v>
      </c>
      <c r="BM210" s="71">
        <v>0</v>
      </c>
      <c r="BN210" s="71">
        <v>0</v>
      </c>
      <c r="BO210" s="71">
        <v>0</v>
      </c>
      <c r="BP210" s="71">
        <f>SUM(BQ210:BT210)</f>
        <v>0</v>
      </c>
      <c r="BQ210" s="71">
        <v>0</v>
      </c>
      <c r="BR210" s="71">
        <v>0</v>
      </c>
      <c r="BS210" s="71">
        <v>0</v>
      </c>
      <c r="BT210" s="71">
        <v>0</v>
      </c>
      <c r="BU210" s="71">
        <f>SUM(BV210:BY210)</f>
        <v>0</v>
      </c>
      <c r="BV210" s="71">
        <v>0</v>
      </c>
      <c r="BW210" s="71">
        <v>0</v>
      </c>
      <c r="BX210" s="71">
        <v>0</v>
      </c>
      <c r="BY210" s="71">
        <v>0</v>
      </c>
      <c r="BZ210" s="71">
        <f>SUM(CA210:CD210)</f>
        <v>0</v>
      </c>
      <c r="CA210" s="71">
        <v>0</v>
      </c>
      <c r="CB210" s="71">
        <v>0</v>
      </c>
      <c r="CC210" s="71">
        <v>0</v>
      </c>
      <c r="CD210" s="71">
        <v>0</v>
      </c>
      <c r="CE210" s="71">
        <f>SUM(CF210:CI210)</f>
        <v>0</v>
      </c>
      <c r="CF210" s="71">
        <v>0</v>
      </c>
      <c r="CG210" s="71">
        <v>0</v>
      </c>
      <c r="CH210" s="71">
        <v>0</v>
      </c>
      <c r="CI210" s="71">
        <v>0</v>
      </c>
      <c r="CJ210" s="71">
        <f>SUM(CK210:CN210)</f>
        <v>0</v>
      </c>
      <c r="CK210" s="71">
        <v>0</v>
      </c>
      <c r="CL210" s="71">
        <v>0</v>
      </c>
      <c r="CM210" s="71">
        <v>0</v>
      </c>
      <c r="CN210" s="71">
        <v>0</v>
      </c>
      <c r="CO210" s="71">
        <f>SUM(CP210:CS210)</f>
        <v>0</v>
      </c>
      <c r="CP210" s="71">
        <v>0</v>
      </c>
      <c r="CQ210" s="71">
        <v>0</v>
      </c>
      <c r="CR210" s="71">
        <v>0</v>
      </c>
      <c r="CS210" s="71">
        <v>0</v>
      </c>
      <c r="CT210" s="71">
        <f>SUM(CU210:CX210)</f>
        <v>0</v>
      </c>
      <c r="CU210" s="71">
        <v>0</v>
      </c>
      <c r="CV210" s="71">
        <v>0</v>
      </c>
      <c r="CW210" s="71">
        <v>0</v>
      </c>
      <c r="CX210" s="71">
        <v>0</v>
      </c>
      <c r="CY210" s="71">
        <f>SUM(CZ210:DC210)</f>
        <v>0</v>
      </c>
      <c r="CZ210" s="71">
        <v>0</v>
      </c>
      <c r="DA210" s="71">
        <v>0</v>
      </c>
      <c r="DB210" s="71">
        <v>0</v>
      </c>
      <c r="DC210" s="71">
        <v>0</v>
      </c>
      <c r="DD210" s="71">
        <f>SUM(DE210:DH210)</f>
        <v>0</v>
      </c>
      <c r="DE210" s="71">
        <v>0</v>
      </c>
      <c r="DF210" s="71">
        <v>0</v>
      </c>
      <c r="DG210" s="71">
        <v>0</v>
      </c>
      <c r="DH210" s="71">
        <v>0</v>
      </c>
      <c r="DI210" s="71">
        <f>SUM(DJ210:DM210)</f>
        <v>0</v>
      </c>
      <c r="DJ210" s="71">
        <v>0</v>
      </c>
      <c r="DK210" s="71">
        <v>0</v>
      </c>
      <c r="DL210" s="71">
        <v>0</v>
      </c>
      <c r="DM210" s="71">
        <v>0</v>
      </c>
      <c r="DN210" s="71">
        <f>SUM(DO210:DR210)</f>
        <v>0</v>
      </c>
      <c r="DO210" s="71">
        <v>0</v>
      </c>
      <c r="DP210" s="71">
        <v>0</v>
      </c>
      <c r="DQ210" s="71">
        <v>0</v>
      </c>
      <c r="DR210" s="71">
        <v>0</v>
      </c>
      <c r="DS210" s="71">
        <f>SUM(DT210:DW210)</f>
        <v>0</v>
      </c>
      <c r="DT210" s="71">
        <v>0</v>
      </c>
      <c r="DU210" s="71">
        <v>0</v>
      </c>
      <c r="DV210" s="71">
        <v>0</v>
      </c>
      <c r="DW210" s="71">
        <v>0</v>
      </c>
      <c r="EN210" s="50"/>
      <c r="EO210" s="50"/>
      <c r="EP210" s="50"/>
      <c r="EQ210" s="50"/>
      <c r="ER210" s="50"/>
      <c r="ES210" s="50"/>
      <c r="ET210" s="50"/>
      <c r="EU210" s="50"/>
      <c r="EV210" s="50"/>
      <c r="EW210" s="50"/>
      <c r="EX210" s="50"/>
      <c r="EY210" s="50"/>
      <c r="EZ210" s="50"/>
      <c r="FA210" s="50"/>
      <c r="FB210" s="50"/>
      <c r="FC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322</v>
      </c>
      <c r="C211" s="20" t="s">
        <v>323</v>
      </c>
      <c r="D211" s="40">
        <f>H211+W211+AL211+BA211+BP211+CE211+CT211+DI211+DX211+EM211</f>
        <v>34</v>
      </c>
      <c r="E211" s="58">
        <f>M211+AB211+CJ211+CY211+DN211+EC211+ER211+AQ211+BF211+BU211</f>
        <v>88</v>
      </c>
      <c r="F211" s="110">
        <f>R211+AG211+AV211+BK211+BZ211+CO211+DD211+DS211+EH211+EW211</f>
        <v>23327</v>
      </c>
      <c r="G211" s="84"/>
      <c r="H211" s="71">
        <f>SUM(I211:L211)</f>
        <v>0</v>
      </c>
      <c r="I211" s="71">
        <v>0</v>
      </c>
      <c r="J211" s="71">
        <v>0</v>
      </c>
      <c r="K211" s="71">
        <v>0</v>
      </c>
      <c r="L211" s="71">
        <v>0</v>
      </c>
      <c r="M211" s="71">
        <f>SUM(N211:Q211)</f>
        <v>0</v>
      </c>
      <c r="N211" s="71">
        <v>0</v>
      </c>
      <c r="O211" s="71">
        <v>0</v>
      </c>
      <c r="P211" s="71">
        <v>0</v>
      </c>
      <c r="Q211" s="71">
        <v>0</v>
      </c>
      <c r="R211" s="71">
        <f>SUM(S211:V211)</f>
        <v>0</v>
      </c>
      <c r="S211" s="71">
        <v>0</v>
      </c>
      <c r="T211" s="71">
        <v>0</v>
      </c>
      <c r="U211" s="71">
        <v>0</v>
      </c>
      <c r="V211" s="71">
        <v>0</v>
      </c>
      <c r="W211" s="71">
        <f>SUM(X211:AA211)</f>
        <v>34</v>
      </c>
      <c r="X211" s="71">
        <v>34</v>
      </c>
      <c r="Y211" s="71">
        <v>0</v>
      </c>
      <c r="Z211" s="71">
        <v>0</v>
      </c>
      <c r="AA211" s="71">
        <v>0</v>
      </c>
      <c r="AB211" s="71">
        <f>SUM(AC211:AF211)</f>
        <v>88</v>
      </c>
      <c r="AC211" s="71">
        <v>88</v>
      </c>
      <c r="AD211" s="71">
        <v>0</v>
      </c>
      <c r="AE211" s="71">
        <v>0</v>
      </c>
      <c r="AF211" s="71">
        <v>0</v>
      </c>
      <c r="AG211" s="71">
        <f>SUM(AH211:AK211)</f>
        <v>23327</v>
      </c>
      <c r="AH211" s="71">
        <v>23327</v>
      </c>
      <c r="AI211" s="71">
        <v>0</v>
      </c>
      <c r="AJ211" s="71">
        <v>0</v>
      </c>
      <c r="AK211" s="71">
        <v>0</v>
      </c>
      <c r="AL211" s="71">
        <f>SUM(AM211:AP211)</f>
        <v>0</v>
      </c>
      <c r="AM211" s="71">
        <v>0</v>
      </c>
      <c r="AN211" s="71">
        <v>0</v>
      </c>
      <c r="AO211" s="71">
        <v>0</v>
      </c>
      <c r="AP211" s="71">
        <v>0</v>
      </c>
      <c r="AQ211" s="71">
        <f>SUM(AR211:AU211)</f>
        <v>0</v>
      </c>
      <c r="AR211" s="71">
        <v>0</v>
      </c>
      <c r="AS211" s="71">
        <v>0</v>
      </c>
      <c r="AT211" s="71">
        <v>0</v>
      </c>
      <c r="AU211" s="71">
        <v>0</v>
      </c>
      <c r="AV211" s="71">
        <f>SUM(AW211:AZ211)</f>
        <v>0</v>
      </c>
      <c r="AW211" s="71">
        <v>0</v>
      </c>
      <c r="AX211" s="71">
        <v>0</v>
      </c>
      <c r="AY211" s="71">
        <v>0</v>
      </c>
      <c r="AZ211" s="71">
        <v>0</v>
      </c>
      <c r="BA211" s="71">
        <f>SUM(BB211:BE211)</f>
        <v>0</v>
      </c>
      <c r="BB211" s="71">
        <v>0</v>
      </c>
      <c r="BC211" s="71">
        <v>0</v>
      </c>
      <c r="BD211" s="71">
        <v>0</v>
      </c>
      <c r="BE211" s="71">
        <v>0</v>
      </c>
      <c r="BF211" s="71">
        <f>SUM(BG211:BJ211)</f>
        <v>0</v>
      </c>
      <c r="BG211" s="71">
        <v>0</v>
      </c>
      <c r="BH211" s="71">
        <v>0</v>
      </c>
      <c r="BI211" s="71">
        <v>0</v>
      </c>
      <c r="BJ211" s="71">
        <v>0</v>
      </c>
      <c r="BK211" s="71">
        <f>SUM(BL211:BO211)</f>
        <v>0</v>
      </c>
      <c r="BL211" s="71">
        <v>0</v>
      </c>
      <c r="BM211" s="71">
        <v>0</v>
      </c>
      <c r="BN211" s="71">
        <v>0</v>
      </c>
      <c r="BO211" s="71">
        <v>0</v>
      </c>
      <c r="BP211" s="71">
        <f>SUM(BQ211:BT211)</f>
        <v>0</v>
      </c>
      <c r="BQ211" s="71">
        <v>0</v>
      </c>
      <c r="BR211" s="71">
        <v>0</v>
      </c>
      <c r="BS211" s="71">
        <v>0</v>
      </c>
      <c r="BT211" s="71">
        <v>0</v>
      </c>
      <c r="BU211" s="71">
        <f>SUM(BV211:BY211)</f>
        <v>0</v>
      </c>
      <c r="BV211" s="71">
        <v>0</v>
      </c>
      <c r="BW211" s="71">
        <v>0</v>
      </c>
      <c r="BX211" s="71">
        <v>0</v>
      </c>
      <c r="BY211" s="71">
        <v>0</v>
      </c>
      <c r="BZ211" s="71">
        <f>SUM(CA211:CD211)</f>
        <v>0</v>
      </c>
      <c r="CA211" s="71">
        <v>0</v>
      </c>
      <c r="CB211" s="71">
        <v>0</v>
      </c>
      <c r="CC211" s="71">
        <v>0</v>
      </c>
      <c r="CD211" s="71">
        <v>0</v>
      </c>
      <c r="CE211" s="71">
        <f>SUM(CF211:CI211)</f>
        <v>0</v>
      </c>
      <c r="CF211" s="71">
        <v>0</v>
      </c>
      <c r="CG211" s="71">
        <v>0</v>
      </c>
      <c r="CH211" s="71">
        <v>0</v>
      </c>
      <c r="CI211" s="71">
        <v>0</v>
      </c>
      <c r="CJ211" s="71">
        <f>SUM(CK211:CN211)</f>
        <v>0</v>
      </c>
      <c r="CK211" s="71">
        <v>0</v>
      </c>
      <c r="CL211" s="71">
        <v>0</v>
      </c>
      <c r="CM211" s="71">
        <v>0</v>
      </c>
      <c r="CN211" s="71">
        <v>0</v>
      </c>
      <c r="CO211" s="71">
        <f>SUM(CP211:CS211)</f>
        <v>0</v>
      </c>
      <c r="CP211" s="71">
        <v>0</v>
      </c>
      <c r="CQ211" s="71">
        <v>0</v>
      </c>
      <c r="CR211" s="71">
        <v>0</v>
      </c>
      <c r="CS211" s="71">
        <v>0</v>
      </c>
      <c r="CT211" s="71">
        <f>SUM(CU211:CX211)</f>
        <v>0</v>
      </c>
      <c r="CU211" s="71">
        <v>0</v>
      </c>
      <c r="CV211" s="71">
        <v>0</v>
      </c>
      <c r="CW211" s="71">
        <v>0</v>
      </c>
      <c r="CX211" s="71">
        <v>0</v>
      </c>
      <c r="CY211" s="71">
        <f>SUM(CZ211:DC211)</f>
        <v>0</v>
      </c>
      <c r="CZ211" s="71">
        <v>0</v>
      </c>
      <c r="DA211" s="71">
        <v>0</v>
      </c>
      <c r="DB211" s="71">
        <v>0</v>
      </c>
      <c r="DC211" s="71">
        <v>0</v>
      </c>
      <c r="DD211" s="71">
        <f>SUM(DE211:DH211)</f>
        <v>0</v>
      </c>
      <c r="DE211" s="71">
        <v>0</v>
      </c>
      <c r="DF211" s="71">
        <v>0</v>
      </c>
      <c r="DG211" s="71">
        <v>0</v>
      </c>
      <c r="DH211" s="71">
        <v>0</v>
      </c>
      <c r="DI211" s="71">
        <f>SUM(DJ211:DM211)</f>
        <v>0</v>
      </c>
      <c r="DJ211" s="71">
        <v>0</v>
      </c>
      <c r="DK211" s="71">
        <v>0</v>
      </c>
      <c r="DL211" s="71">
        <v>0</v>
      </c>
      <c r="DM211" s="71">
        <v>0</v>
      </c>
      <c r="DN211" s="71">
        <f>SUM(DO211:DR211)</f>
        <v>0</v>
      </c>
      <c r="DO211" s="71">
        <v>0</v>
      </c>
      <c r="DP211" s="71">
        <v>0</v>
      </c>
      <c r="DQ211" s="71">
        <v>0</v>
      </c>
      <c r="DR211" s="71">
        <v>0</v>
      </c>
      <c r="DS211" s="71">
        <f>SUM(DT211:DW211)</f>
        <v>0</v>
      </c>
      <c r="DT211" s="71">
        <v>0</v>
      </c>
      <c r="DU211" s="71">
        <v>0</v>
      </c>
      <c r="DV211" s="71">
        <v>0</v>
      </c>
      <c r="DW211" s="71">
        <v>0</v>
      </c>
      <c r="EN211" s="50"/>
      <c r="EO211" s="50"/>
      <c r="EP211" s="50"/>
      <c r="EQ211" s="50"/>
      <c r="ER211" s="50"/>
      <c r="ES211" s="50"/>
      <c r="ET211" s="50"/>
      <c r="EU211" s="50"/>
      <c r="EV211" s="50"/>
      <c r="EW211" s="50"/>
      <c r="EX211" s="50"/>
      <c r="EY211" s="50"/>
      <c r="EZ211" s="50"/>
      <c r="FA211" s="50"/>
      <c r="FB211" s="50"/>
      <c r="FC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124</v>
      </c>
      <c r="D212" s="40">
        <f>SUM(D209:D211)</f>
        <v>379</v>
      </c>
      <c r="E212" s="40">
        <f>SUM(E209:E211)</f>
        <v>1144</v>
      </c>
      <c r="F212" s="111">
        <f>F209+F210+F211</f>
        <v>289622</v>
      </c>
      <c r="G212" s="84"/>
      <c r="H212" s="71">
        <f t="shared" ref="H212:AM212" si="181">SUM(H209:H211)</f>
        <v>8</v>
      </c>
      <c r="I212" s="71">
        <f t="shared" si="181"/>
        <v>8</v>
      </c>
      <c r="J212" s="71">
        <f t="shared" si="181"/>
        <v>0</v>
      </c>
      <c r="K212" s="71">
        <f t="shared" si="181"/>
        <v>0</v>
      </c>
      <c r="L212" s="71">
        <f t="shared" si="181"/>
        <v>0</v>
      </c>
      <c r="M212" s="71">
        <f t="shared" si="181"/>
        <v>64</v>
      </c>
      <c r="N212" s="71">
        <f t="shared" si="181"/>
        <v>64</v>
      </c>
      <c r="O212" s="71">
        <f t="shared" si="181"/>
        <v>0</v>
      </c>
      <c r="P212" s="71">
        <f t="shared" si="181"/>
        <v>0</v>
      </c>
      <c r="Q212" s="71">
        <f t="shared" si="181"/>
        <v>0</v>
      </c>
      <c r="R212" s="71">
        <f t="shared" si="181"/>
        <v>17063</v>
      </c>
      <c r="S212" s="71">
        <f t="shared" si="181"/>
        <v>17063</v>
      </c>
      <c r="T212" s="71">
        <f t="shared" si="181"/>
        <v>0</v>
      </c>
      <c r="U212" s="71">
        <f t="shared" si="181"/>
        <v>0</v>
      </c>
      <c r="V212" s="71">
        <f t="shared" si="181"/>
        <v>0</v>
      </c>
      <c r="W212" s="71">
        <f t="shared" si="181"/>
        <v>215</v>
      </c>
      <c r="X212" s="71">
        <f t="shared" si="181"/>
        <v>215</v>
      </c>
      <c r="Y212" s="71">
        <f t="shared" si="181"/>
        <v>0</v>
      </c>
      <c r="Z212" s="71">
        <f t="shared" si="181"/>
        <v>0</v>
      </c>
      <c r="AA212" s="71">
        <f t="shared" si="181"/>
        <v>0</v>
      </c>
      <c r="AB212" s="71">
        <f t="shared" si="181"/>
        <v>547</v>
      </c>
      <c r="AC212" s="71">
        <f t="shared" si="181"/>
        <v>547</v>
      </c>
      <c r="AD212" s="71">
        <f t="shared" si="181"/>
        <v>0</v>
      </c>
      <c r="AE212" s="71">
        <f t="shared" si="181"/>
        <v>0</v>
      </c>
      <c r="AF212" s="71">
        <f t="shared" si="181"/>
        <v>0</v>
      </c>
      <c r="AG212" s="71">
        <f t="shared" si="181"/>
        <v>145794</v>
      </c>
      <c r="AH212" s="71">
        <f t="shared" si="181"/>
        <v>145794</v>
      </c>
      <c r="AI212" s="71">
        <f t="shared" si="181"/>
        <v>0</v>
      </c>
      <c r="AJ212" s="71">
        <f t="shared" si="181"/>
        <v>0</v>
      </c>
      <c r="AK212" s="71">
        <f t="shared" si="181"/>
        <v>0</v>
      </c>
      <c r="AL212" s="71">
        <f t="shared" si="181"/>
        <v>48</v>
      </c>
      <c r="AM212" s="71">
        <f t="shared" si="181"/>
        <v>40</v>
      </c>
      <c r="AN212" s="71">
        <f t="shared" ref="AN212:BS212" si="182">SUM(AN209:AN211)</f>
        <v>0</v>
      </c>
      <c r="AO212" s="71">
        <f t="shared" si="182"/>
        <v>8</v>
      </c>
      <c r="AP212" s="71">
        <f t="shared" si="182"/>
        <v>0</v>
      </c>
      <c r="AQ212" s="71">
        <f t="shared" si="182"/>
        <v>129</v>
      </c>
      <c r="AR212" s="71">
        <f t="shared" si="182"/>
        <v>111</v>
      </c>
      <c r="AS212" s="71">
        <f t="shared" si="182"/>
        <v>0</v>
      </c>
      <c r="AT212" s="71">
        <f t="shared" si="182"/>
        <v>18</v>
      </c>
      <c r="AU212" s="71">
        <f t="shared" si="182"/>
        <v>0</v>
      </c>
      <c r="AV212" s="71">
        <f t="shared" si="182"/>
        <v>29586</v>
      </c>
      <c r="AW212" s="71">
        <f t="shared" si="182"/>
        <v>29586</v>
      </c>
      <c r="AX212" s="71">
        <f t="shared" si="182"/>
        <v>0</v>
      </c>
      <c r="AY212" s="71">
        <f t="shared" si="182"/>
        <v>0</v>
      </c>
      <c r="AZ212" s="71">
        <f t="shared" si="182"/>
        <v>0</v>
      </c>
      <c r="BA212" s="71">
        <f t="shared" si="182"/>
        <v>19</v>
      </c>
      <c r="BB212" s="71">
        <f t="shared" si="182"/>
        <v>19</v>
      </c>
      <c r="BC212" s="71">
        <f t="shared" si="182"/>
        <v>0</v>
      </c>
      <c r="BD212" s="71">
        <f t="shared" si="182"/>
        <v>0</v>
      </c>
      <c r="BE212" s="71">
        <f t="shared" si="182"/>
        <v>0</v>
      </c>
      <c r="BF212" s="71">
        <f t="shared" si="182"/>
        <v>43</v>
      </c>
      <c r="BG212" s="71">
        <f t="shared" si="182"/>
        <v>43</v>
      </c>
      <c r="BH212" s="71">
        <f t="shared" si="182"/>
        <v>0</v>
      </c>
      <c r="BI212" s="71">
        <f t="shared" si="182"/>
        <v>0</v>
      </c>
      <c r="BJ212" s="71">
        <f t="shared" si="182"/>
        <v>0</v>
      </c>
      <c r="BK212" s="71">
        <f t="shared" si="182"/>
        <v>11299</v>
      </c>
      <c r="BL212" s="71">
        <f t="shared" si="182"/>
        <v>11299</v>
      </c>
      <c r="BM212" s="71">
        <f t="shared" si="182"/>
        <v>0</v>
      </c>
      <c r="BN212" s="71">
        <f t="shared" si="182"/>
        <v>0</v>
      </c>
      <c r="BO212" s="71">
        <f t="shared" si="182"/>
        <v>0</v>
      </c>
      <c r="BP212" s="71">
        <f t="shared" si="182"/>
        <v>7</v>
      </c>
      <c r="BQ212" s="71">
        <f t="shared" si="182"/>
        <v>7</v>
      </c>
      <c r="BR212" s="71">
        <f t="shared" si="182"/>
        <v>0</v>
      </c>
      <c r="BS212" s="71">
        <f t="shared" si="182"/>
        <v>0</v>
      </c>
      <c r="BT212" s="71">
        <f t="shared" ref="BT212:CY212" si="183">SUM(BT209:BT211)</f>
        <v>0</v>
      </c>
      <c r="BU212" s="71">
        <f t="shared" si="183"/>
        <v>31</v>
      </c>
      <c r="BV212" s="71">
        <f t="shared" si="183"/>
        <v>31</v>
      </c>
      <c r="BW212" s="71">
        <f t="shared" si="183"/>
        <v>0</v>
      </c>
      <c r="BX212" s="71">
        <f t="shared" si="183"/>
        <v>0</v>
      </c>
      <c r="BY212" s="71">
        <f t="shared" si="183"/>
        <v>0</v>
      </c>
      <c r="BZ212" s="71">
        <f t="shared" si="183"/>
        <v>7189</v>
      </c>
      <c r="CA212" s="71">
        <f t="shared" si="183"/>
        <v>7189</v>
      </c>
      <c r="CB212" s="71">
        <f t="shared" si="183"/>
        <v>0</v>
      </c>
      <c r="CC212" s="71">
        <f t="shared" si="183"/>
        <v>0</v>
      </c>
      <c r="CD212" s="71">
        <f t="shared" si="183"/>
        <v>0</v>
      </c>
      <c r="CE212" s="71">
        <f t="shared" si="183"/>
        <v>80</v>
      </c>
      <c r="CF212" s="71">
        <f t="shared" si="183"/>
        <v>80</v>
      </c>
      <c r="CG212" s="71">
        <f t="shared" si="183"/>
        <v>0</v>
      </c>
      <c r="CH212" s="71">
        <f t="shared" si="183"/>
        <v>0</v>
      </c>
      <c r="CI212" s="71">
        <f t="shared" si="183"/>
        <v>0</v>
      </c>
      <c r="CJ212" s="71">
        <f t="shared" si="183"/>
        <v>321</v>
      </c>
      <c r="CK212" s="71">
        <f t="shared" si="183"/>
        <v>321</v>
      </c>
      <c r="CL212" s="71">
        <f t="shared" si="183"/>
        <v>0</v>
      </c>
      <c r="CM212" s="71">
        <f t="shared" si="183"/>
        <v>0</v>
      </c>
      <c r="CN212" s="71">
        <f t="shared" si="183"/>
        <v>0</v>
      </c>
      <c r="CO212" s="71">
        <f t="shared" si="183"/>
        <v>76512</v>
      </c>
      <c r="CP212" s="71">
        <f t="shared" si="183"/>
        <v>76512</v>
      </c>
      <c r="CQ212" s="71">
        <f t="shared" si="183"/>
        <v>0</v>
      </c>
      <c r="CR212" s="71">
        <f t="shared" si="183"/>
        <v>0</v>
      </c>
      <c r="CS212" s="71">
        <f t="shared" si="183"/>
        <v>0</v>
      </c>
      <c r="CT212" s="71">
        <f t="shared" si="183"/>
        <v>1</v>
      </c>
      <c r="CU212" s="71">
        <f t="shared" si="183"/>
        <v>1</v>
      </c>
      <c r="CV212" s="71">
        <f t="shared" si="183"/>
        <v>0</v>
      </c>
      <c r="CW212" s="71">
        <f t="shared" si="183"/>
        <v>0</v>
      </c>
      <c r="CX212" s="71">
        <f t="shared" si="183"/>
        <v>0</v>
      </c>
      <c r="CY212" s="71">
        <f t="shared" si="183"/>
        <v>6</v>
      </c>
      <c r="CZ212" s="71">
        <f t="shared" ref="CZ212:EE212" si="184">SUM(CZ209:CZ211)</f>
        <v>6</v>
      </c>
      <c r="DA212" s="71">
        <f t="shared" si="184"/>
        <v>0</v>
      </c>
      <c r="DB212" s="71">
        <f t="shared" si="184"/>
        <v>0</v>
      </c>
      <c r="DC212" s="71">
        <f t="shared" si="184"/>
        <v>0</v>
      </c>
      <c r="DD212" s="71">
        <f t="shared" si="184"/>
        <v>1382</v>
      </c>
      <c r="DE212" s="71">
        <f t="shared" si="184"/>
        <v>1382</v>
      </c>
      <c r="DF212" s="71">
        <f t="shared" si="184"/>
        <v>0</v>
      </c>
      <c r="DG212" s="71">
        <f t="shared" si="184"/>
        <v>0</v>
      </c>
      <c r="DH212" s="71">
        <f t="shared" si="184"/>
        <v>0</v>
      </c>
      <c r="DI212" s="71">
        <f t="shared" si="184"/>
        <v>1</v>
      </c>
      <c r="DJ212" s="71">
        <f t="shared" si="184"/>
        <v>1</v>
      </c>
      <c r="DK212" s="71">
        <f t="shared" si="184"/>
        <v>0</v>
      </c>
      <c r="DL212" s="71">
        <f t="shared" si="184"/>
        <v>0</v>
      </c>
      <c r="DM212" s="71">
        <f t="shared" si="184"/>
        <v>0</v>
      </c>
      <c r="DN212" s="71">
        <f t="shared" si="184"/>
        <v>3</v>
      </c>
      <c r="DO212" s="71">
        <f t="shared" si="184"/>
        <v>3</v>
      </c>
      <c r="DP212" s="71">
        <f t="shared" si="184"/>
        <v>0</v>
      </c>
      <c r="DQ212" s="71">
        <f t="shared" si="184"/>
        <v>0</v>
      </c>
      <c r="DR212" s="71">
        <f t="shared" si="184"/>
        <v>0</v>
      </c>
      <c r="DS212" s="71">
        <f t="shared" si="184"/>
        <v>797</v>
      </c>
      <c r="DT212" s="71">
        <f t="shared" si="184"/>
        <v>797</v>
      </c>
      <c r="DU212" s="71">
        <f t="shared" si="184"/>
        <v>0</v>
      </c>
      <c r="DV212" s="71">
        <f t="shared" si="184"/>
        <v>0</v>
      </c>
      <c r="DW212" s="71">
        <f t="shared" si="184"/>
        <v>0</v>
      </c>
      <c r="EN212" s="50"/>
      <c r="EO212" s="50"/>
      <c r="EP212" s="50"/>
      <c r="EQ212" s="50"/>
      <c r="ER212" s="50"/>
      <c r="ES212" s="50"/>
      <c r="ET212" s="50"/>
      <c r="EU212" s="50"/>
      <c r="EV212" s="50"/>
      <c r="EW212" s="50"/>
      <c r="EX212" s="50"/>
      <c r="EY212" s="50"/>
      <c r="EZ212" s="50"/>
      <c r="FA212" s="50"/>
      <c r="FB212" s="50"/>
      <c r="FC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1" t="s">
        <v>0</v>
      </c>
      <c r="B215" s="101" t="s">
        <v>125</v>
      </c>
      <c r="C215" s="96" t="s">
        <v>126</v>
      </c>
      <c r="D215" s="102" t="s">
        <v>258</v>
      </c>
      <c r="E215" s="103" t="s">
        <v>316</v>
      </c>
      <c r="F215" s="112" t="s">
        <v>3</v>
      </c>
      <c r="G215" s="97"/>
      <c r="H215" s="86" t="s">
        <v>317</v>
      </c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8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91"/>
      <c r="AN215" s="91"/>
      <c r="AO215" s="91"/>
      <c r="AP215" s="91"/>
      <c r="AQ215" s="91"/>
      <c r="AR215" s="91"/>
      <c r="AS215" s="91"/>
      <c r="AT215" s="91"/>
      <c r="AU215" s="91"/>
      <c r="AV215" s="91"/>
      <c r="AW215" s="91"/>
      <c r="AX215" s="91"/>
      <c r="AY215" s="91"/>
      <c r="AZ215" s="91"/>
      <c r="BA215" s="91"/>
      <c r="BB215" s="91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7"/>
      <c r="D216" s="73"/>
      <c r="E216" s="104"/>
      <c r="F216" s="95"/>
      <c r="G216" s="97"/>
      <c r="H216" s="89" t="s">
        <v>147</v>
      </c>
      <c r="I216" s="87"/>
      <c r="J216" s="87"/>
      <c r="K216" s="87"/>
      <c r="L216" s="88"/>
      <c r="M216" s="89" t="s">
        <v>316</v>
      </c>
      <c r="N216" s="87"/>
      <c r="O216" s="87"/>
      <c r="P216" s="87"/>
      <c r="Q216" s="88"/>
      <c r="R216" s="89" t="s">
        <v>3</v>
      </c>
      <c r="S216" s="87"/>
      <c r="T216" s="87"/>
      <c r="U216" s="87"/>
      <c r="V216" s="88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92"/>
      <c r="AN216" s="92"/>
      <c r="AO216" s="92"/>
      <c r="AP216" s="92"/>
      <c r="AQ216" s="92"/>
      <c r="AR216" s="92"/>
      <c r="AS216" s="92"/>
      <c r="AT216" s="92"/>
      <c r="AU216" s="92"/>
      <c r="AV216" s="92"/>
      <c r="AW216" s="92"/>
      <c r="AX216" s="92"/>
      <c r="AY216" s="92"/>
      <c r="AZ216" s="92"/>
      <c r="BA216" s="92"/>
      <c r="BB216" s="92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79"/>
      <c r="B217" s="79"/>
      <c r="C217" s="98"/>
      <c r="D217" s="74"/>
      <c r="E217" s="105"/>
      <c r="F217" s="95"/>
      <c r="G217" s="97"/>
      <c r="H217" s="66" t="s">
        <v>17</v>
      </c>
      <c r="I217" s="66" t="s">
        <v>18</v>
      </c>
      <c r="J217" s="66" t="s">
        <v>19</v>
      </c>
      <c r="K217" s="66" t="s">
        <v>20</v>
      </c>
      <c r="L217" s="66" t="s">
        <v>21</v>
      </c>
      <c r="M217" s="66" t="s">
        <v>17</v>
      </c>
      <c r="N217" s="66" t="s">
        <v>18</v>
      </c>
      <c r="O217" s="66" t="s">
        <v>19</v>
      </c>
      <c r="P217" s="66" t="s">
        <v>20</v>
      </c>
      <c r="Q217" s="66" t="s">
        <v>21</v>
      </c>
      <c r="R217" s="66" t="s">
        <v>17</v>
      </c>
      <c r="S217" s="66" t="s">
        <v>18</v>
      </c>
      <c r="T217" s="66" t="s">
        <v>19</v>
      </c>
      <c r="U217" s="66" t="s">
        <v>20</v>
      </c>
      <c r="V217" s="66" t="s">
        <v>21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324</v>
      </c>
      <c r="C218" s="20" t="s">
        <v>325</v>
      </c>
      <c r="D218" s="40">
        <f>H218+W218+AL218+BA218+BP218+CE218+CT218+DI218+DX218+EM218</f>
        <v>1</v>
      </c>
      <c r="E218" s="51">
        <f>M218+AB218+CJ218+CY218+DN218+EC218+ER218+AQ218+BF218+BU218</f>
        <v>5</v>
      </c>
      <c r="F218" s="108">
        <f>R218+AG218+AV218+BK218+BZ218+CO218+DD218+DS218+EH218+EW218</f>
        <v>1535</v>
      </c>
      <c r="G218" s="97"/>
      <c r="H218" s="71">
        <f>SUM(I218:L218)</f>
        <v>1</v>
      </c>
      <c r="I218" s="71">
        <v>1</v>
      </c>
      <c r="J218" s="71">
        <v>0</v>
      </c>
      <c r="K218" s="71">
        <v>0</v>
      </c>
      <c r="L218" s="71">
        <v>0</v>
      </c>
      <c r="M218" s="71">
        <f>SUM(N218:Q218)</f>
        <v>5</v>
      </c>
      <c r="N218" s="71">
        <v>5</v>
      </c>
      <c r="O218" s="71">
        <v>0</v>
      </c>
      <c r="P218" s="71">
        <v>0</v>
      </c>
      <c r="Q218" s="71">
        <v>0</v>
      </c>
      <c r="R218" s="71">
        <f>SUM(S218:V218)</f>
        <v>1535</v>
      </c>
      <c r="S218" s="71">
        <v>1535</v>
      </c>
      <c r="T218" s="71">
        <v>0</v>
      </c>
      <c r="U218" s="71">
        <v>0</v>
      </c>
      <c r="V218" s="71">
        <v>0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A2" sqref="A2:C2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75" t="s">
        <v>351</v>
      </c>
      <c r="B1" s="95"/>
      <c r="C1" s="95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69.75" customHeight="1" x14ac:dyDescent="0.25">
      <c r="A2" s="78" t="s">
        <v>352</v>
      </c>
      <c r="B2" s="79"/>
      <c r="C2" s="79"/>
    </row>
    <row r="3" spans="1:1216" ht="73.5" customHeight="1" x14ac:dyDescent="0.25">
      <c r="A3" s="80" t="s">
        <v>0</v>
      </c>
      <c r="B3" s="80" t="s">
        <v>125</v>
      </c>
      <c r="C3" s="116" t="s">
        <v>126</v>
      </c>
      <c r="D3" s="102" t="s">
        <v>127</v>
      </c>
      <c r="E3" s="103" t="s">
        <v>3</v>
      </c>
      <c r="F3" s="86" t="s">
        <v>4</v>
      </c>
      <c r="G3" s="87"/>
      <c r="H3" s="87"/>
      <c r="I3" s="87"/>
      <c r="J3" s="87"/>
      <c r="K3" s="87"/>
      <c r="L3" s="87"/>
      <c r="M3" s="87"/>
      <c r="N3" s="87"/>
      <c r="O3" s="88"/>
      <c r="P3" s="86" t="s">
        <v>5</v>
      </c>
      <c r="Q3" s="87"/>
      <c r="R3" s="87"/>
      <c r="S3" s="87"/>
      <c r="T3" s="87"/>
      <c r="U3" s="87"/>
      <c r="V3" s="87"/>
      <c r="W3" s="87"/>
      <c r="X3" s="87"/>
      <c r="Y3" s="88"/>
      <c r="Z3" s="86" t="s">
        <v>7</v>
      </c>
      <c r="AA3" s="87"/>
      <c r="AB3" s="87"/>
      <c r="AC3" s="87"/>
      <c r="AD3" s="87"/>
      <c r="AE3" s="87"/>
      <c r="AF3" s="87"/>
      <c r="AG3" s="87"/>
      <c r="AH3" s="87"/>
      <c r="AI3" s="88"/>
      <c r="AJ3" s="86" t="s">
        <v>8</v>
      </c>
      <c r="AK3" s="87"/>
      <c r="AL3" s="87"/>
      <c r="AM3" s="87"/>
      <c r="AN3" s="87"/>
      <c r="AO3" s="87"/>
      <c r="AP3" s="87"/>
      <c r="AQ3" s="87"/>
      <c r="AR3" s="87"/>
      <c r="AS3" s="88"/>
      <c r="AT3" s="86" t="s">
        <v>10</v>
      </c>
      <c r="AU3" s="87"/>
      <c r="AV3" s="87"/>
      <c r="AW3" s="87"/>
      <c r="AX3" s="87"/>
      <c r="AY3" s="87"/>
      <c r="AZ3" s="87"/>
      <c r="BA3" s="87"/>
      <c r="BB3" s="87"/>
      <c r="BC3" s="88"/>
      <c r="BD3" s="86" t="s">
        <v>11</v>
      </c>
      <c r="BE3" s="87"/>
      <c r="BF3" s="87"/>
      <c r="BG3" s="87"/>
      <c r="BH3" s="87"/>
      <c r="BI3" s="87"/>
      <c r="BJ3" s="87"/>
      <c r="BK3" s="87"/>
      <c r="BL3" s="87"/>
      <c r="BM3" s="88"/>
      <c r="BN3" s="86" t="s">
        <v>12</v>
      </c>
      <c r="BO3" s="87"/>
      <c r="BP3" s="87"/>
      <c r="BQ3" s="87"/>
      <c r="BR3" s="87"/>
      <c r="BS3" s="87"/>
      <c r="BT3" s="87"/>
      <c r="BU3" s="87"/>
      <c r="BV3" s="87"/>
      <c r="BW3" s="88"/>
      <c r="BX3" s="86" t="s">
        <v>13</v>
      </c>
      <c r="BY3" s="87"/>
      <c r="BZ3" s="87"/>
      <c r="CA3" s="87"/>
      <c r="CB3" s="87"/>
      <c r="CC3" s="87"/>
      <c r="CD3" s="87"/>
      <c r="CE3" s="87"/>
      <c r="CF3" s="87"/>
      <c r="CG3" s="88"/>
      <c r="CH3" s="86" t="s">
        <v>15</v>
      </c>
      <c r="CI3" s="87"/>
      <c r="CJ3" s="87"/>
      <c r="CK3" s="87"/>
      <c r="CL3" s="87"/>
      <c r="CM3" s="87"/>
      <c r="CN3" s="87"/>
      <c r="CO3" s="87"/>
      <c r="CP3" s="87"/>
      <c r="CQ3" s="88"/>
      <c r="CR3" s="86" t="s">
        <v>326</v>
      </c>
      <c r="CS3" s="87"/>
      <c r="CT3" s="87"/>
      <c r="CU3" s="87"/>
      <c r="CV3" s="87"/>
      <c r="CW3" s="87"/>
      <c r="CX3" s="87"/>
      <c r="CY3" s="87"/>
      <c r="CZ3" s="87"/>
      <c r="DA3" s="88"/>
      <c r="DB3" s="86" t="s">
        <v>327</v>
      </c>
      <c r="DC3" s="87"/>
      <c r="DD3" s="87"/>
      <c r="DE3" s="87"/>
      <c r="DF3" s="87"/>
      <c r="DG3" s="87"/>
      <c r="DH3" s="87"/>
      <c r="DI3" s="87"/>
      <c r="DJ3" s="87"/>
      <c r="DK3" s="88"/>
      <c r="DL3" s="86" t="s">
        <v>328</v>
      </c>
      <c r="DM3" s="87"/>
      <c r="DN3" s="87"/>
      <c r="DO3" s="87"/>
      <c r="DP3" s="87"/>
      <c r="DQ3" s="87"/>
      <c r="DR3" s="87"/>
      <c r="DS3" s="87"/>
      <c r="DT3" s="87"/>
      <c r="DU3" s="88"/>
      <c r="DV3" s="86" t="s">
        <v>16</v>
      </c>
      <c r="DW3" s="87"/>
      <c r="DX3" s="87"/>
      <c r="DY3" s="87"/>
      <c r="DZ3" s="87"/>
      <c r="EA3" s="87"/>
      <c r="EB3" s="87"/>
      <c r="EC3" s="87"/>
      <c r="ED3" s="87"/>
      <c r="EE3" s="88"/>
      <c r="EF3" s="113" t="s">
        <v>329</v>
      </c>
      <c r="EG3" s="87"/>
      <c r="EH3" s="87"/>
      <c r="EI3" s="87"/>
      <c r="EJ3" s="87"/>
      <c r="EK3" s="87"/>
      <c r="EL3" s="87"/>
      <c r="EM3" s="87"/>
      <c r="EN3" s="87"/>
      <c r="EO3" s="88"/>
      <c r="EP3" s="113" t="s">
        <v>330</v>
      </c>
      <c r="EQ3" s="87"/>
      <c r="ER3" s="87"/>
      <c r="ES3" s="87"/>
      <c r="ET3" s="87"/>
      <c r="EU3" s="87"/>
      <c r="EV3" s="87"/>
      <c r="EW3" s="87"/>
      <c r="EX3" s="87"/>
      <c r="EY3" s="88"/>
      <c r="EZ3" s="95"/>
      <c r="FA3" s="95"/>
      <c r="FB3" s="95"/>
      <c r="FC3" s="95"/>
      <c r="FD3" s="95"/>
      <c r="FE3" s="95"/>
      <c r="FF3" s="95"/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1"/>
      <c r="FX3" s="91"/>
      <c r="FY3" s="91"/>
      <c r="FZ3" s="91"/>
      <c r="GA3" s="91"/>
      <c r="GB3" s="91"/>
      <c r="GC3" s="91"/>
      <c r="GD3" s="91"/>
      <c r="GE3" s="91"/>
      <c r="GF3" s="91"/>
      <c r="GG3" s="91"/>
      <c r="GH3" s="95"/>
      <c r="GI3" s="95"/>
      <c r="GJ3" s="95"/>
      <c r="GK3" s="95"/>
      <c r="GL3" s="95"/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73"/>
      <c r="B4" s="73"/>
      <c r="C4" s="73"/>
      <c r="D4" s="73"/>
      <c r="E4" s="104"/>
      <c r="F4" s="89" t="s">
        <v>2</v>
      </c>
      <c r="G4" s="87"/>
      <c r="H4" s="87"/>
      <c r="I4" s="87"/>
      <c r="J4" s="88"/>
      <c r="K4" s="89" t="s">
        <v>3</v>
      </c>
      <c r="L4" s="87"/>
      <c r="M4" s="87"/>
      <c r="N4" s="87"/>
      <c r="O4" s="88"/>
      <c r="P4" s="89" t="s">
        <v>2</v>
      </c>
      <c r="Q4" s="87"/>
      <c r="R4" s="87"/>
      <c r="S4" s="87"/>
      <c r="T4" s="88"/>
      <c r="U4" s="89" t="s">
        <v>3</v>
      </c>
      <c r="V4" s="87"/>
      <c r="W4" s="87"/>
      <c r="X4" s="87"/>
      <c r="Y4" s="88"/>
      <c r="Z4" s="89" t="s">
        <v>2</v>
      </c>
      <c r="AA4" s="87"/>
      <c r="AB4" s="87"/>
      <c r="AC4" s="87"/>
      <c r="AD4" s="88"/>
      <c r="AE4" s="89" t="s">
        <v>3</v>
      </c>
      <c r="AF4" s="87"/>
      <c r="AG4" s="87"/>
      <c r="AH4" s="87"/>
      <c r="AI4" s="88"/>
      <c r="AJ4" s="89" t="s">
        <v>2</v>
      </c>
      <c r="AK4" s="87"/>
      <c r="AL4" s="87"/>
      <c r="AM4" s="87"/>
      <c r="AN4" s="88"/>
      <c r="AO4" s="89" t="s">
        <v>3</v>
      </c>
      <c r="AP4" s="87"/>
      <c r="AQ4" s="87"/>
      <c r="AR4" s="87"/>
      <c r="AS4" s="88"/>
      <c r="AT4" s="89" t="s">
        <v>2</v>
      </c>
      <c r="AU4" s="87"/>
      <c r="AV4" s="87"/>
      <c r="AW4" s="87"/>
      <c r="AX4" s="88"/>
      <c r="AY4" s="89" t="s">
        <v>3</v>
      </c>
      <c r="AZ4" s="87"/>
      <c r="BA4" s="87"/>
      <c r="BB4" s="87"/>
      <c r="BC4" s="88"/>
      <c r="BD4" s="89" t="s">
        <v>2</v>
      </c>
      <c r="BE4" s="87"/>
      <c r="BF4" s="87"/>
      <c r="BG4" s="87"/>
      <c r="BH4" s="88"/>
      <c r="BI4" s="89" t="s">
        <v>3</v>
      </c>
      <c r="BJ4" s="87"/>
      <c r="BK4" s="87"/>
      <c r="BL4" s="87"/>
      <c r="BM4" s="88"/>
      <c r="BN4" s="89" t="s">
        <v>2</v>
      </c>
      <c r="BO4" s="87"/>
      <c r="BP4" s="87"/>
      <c r="BQ4" s="87"/>
      <c r="BR4" s="88"/>
      <c r="BS4" s="89" t="s">
        <v>3</v>
      </c>
      <c r="BT4" s="87"/>
      <c r="BU4" s="87"/>
      <c r="BV4" s="87"/>
      <c r="BW4" s="88"/>
      <c r="BX4" s="89" t="s">
        <v>2</v>
      </c>
      <c r="BY4" s="87"/>
      <c r="BZ4" s="87"/>
      <c r="CA4" s="87"/>
      <c r="CB4" s="88"/>
      <c r="CC4" s="89" t="s">
        <v>3</v>
      </c>
      <c r="CD4" s="87"/>
      <c r="CE4" s="87"/>
      <c r="CF4" s="87"/>
      <c r="CG4" s="88"/>
      <c r="CH4" s="89" t="s">
        <v>2</v>
      </c>
      <c r="CI4" s="87"/>
      <c r="CJ4" s="87"/>
      <c r="CK4" s="87"/>
      <c r="CL4" s="88"/>
      <c r="CM4" s="89" t="s">
        <v>3</v>
      </c>
      <c r="CN4" s="87"/>
      <c r="CO4" s="87"/>
      <c r="CP4" s="87"/>
      <c r="CQ4" s="88"/>
      <c r="CR4" s="89" t="s">
        <v>2</v>
      </c>
      <c r="CS4" s="87"/>
      <c r="CT4" s="87"/>
      <c r="CU4" s="87"/>
      <c r="CV4" s="88"/>
      <c r="CW4" s="89" t="s">
        <v>3</v>
      </c>
      <c r="CX4" s="87"/>
      <c r="CY4" s="87"/>
      <c r="CZ4" s="87"/>
      <c r="DA4" s="88"/>
      <c r="DB4" s="89" t="s">
        <v>2</v>
      </c>
      <c r="DC4" s="87"/>
      <c r="DD4" s="87"/>
      <c r="DE4" s="87"/>
      <c r="DF4" s="88"/>
      <c r="DG4" s="89" t="s">
        <v>3</v>
      </c>
      <c r="DH4" s="87"/>
      <c r="DI4" s="87"/>
      <c r="DJ4" s="87"/>
      <c r="DK4" s="88"/>
      <c r="DL4" s="89" t="s">
        <v>2</v>
      </c>
      <c r="DM4" s="87"/>
      <c r="DN4" s="87"/>
      <c r="DO4" s="87"/>
      <c r="DP4" s="88"/>
      <c r="DQ4" s="89" t="s">
        <v>3</v>
      </c>
      <c r="DR4" s="87"/>
      <c r="DS4" s="87"/>
      <c r="DT4" s="87"/>
      <c r="DU4" s="88"/>
      <c r="DV4" s="89" t="s">
        <v>2</v>
      </c>
      <c r="DW4" s="87"/>
      <c r="DX4" s="87"/>
      <c r="DY4" s="87"/>
      <c r="DZ4" s="88"/>
      <c r="EA4" s="89" t="s">
        <v>3</v>
      </c>
      <c r="EB4" s="87"/>
      <c r="EC4" s="87"/>
      <c r="ED4" s="87"/>
      <c r="EE4" s="88"/>
      <c r="EF4" s="113" t="s">
        <v>2</v>
      </c>
      <c r="EG4" s="87"/>
      <c r="EH4" s="87"/>
      <c r="EI4" s="87"/>
      <c r="EJ4" s="88"/>
      <c r="EK4" s="113" t="s">
        <v>3</v>
      </c>
      <c r="EL4" s="87"/>
      <c r="EM4" s="87"/>
      <c r="EN4" s="87"/>
      <c r="EO4" s="88"/>
      <c r="EP4" s="113" t="s">
        <v>2</v>
      </c>
      <c r="EQ4" s="87"/>
      <c r="ER4" s="87"/>
      <c r="ES4" s="87"/>
      <c r="ET4" s="88"/>
      <c r="EU4" s="113" t="s">
        <v>3</v>
      </c>
      <c r="EV4" s="87"/>
      <c r="EW4" s="87"/>
      <c r="EX4" s="87"/>
      <c r="EY4" s="88"/>
      <c r="EZ4" s="95"/>
      <c r="FA4" s="95"/>
      <c r="FB4" s="95"/>
      <c r="FC4" s="95"/>
      <c r="FD4" s="95"/>
      <c r="FE4" s="95"/>
      <c r="FF4" s="95"/>
      <c r="FG4" s="95"/>
      <c r="FH4" s="95"/>
      <c r="FI4" s="95"/>
      <c r="FJ4" s="95"/>
      <c r="FK4" s="95"/>
      <c r="FL4" s="95"/>
      <c r="FM4" s="95"/>
      <c r="FN4" s="95"/>
      <c r="FO4" s="95"/>
      <c r="FP4" s="95"/>
      <c r="FQ4" s="95"/>
      <c r="FR4" s="95"/>
      <c r="FS4" s="95"/>
      <c r="FT4" s="95"/>
      <c r="FU4" s="95"/>
      <c r="FV4" s="95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5"/>
      <c r="GI4" s="95"/>
      <c r="GJ4" s="95"/>
      <c r="GK4" s="95"/>
      <c r="GL4" s="95"/>
      <c r="GM4" s="95"/>
      <c r="GN4" s="95"/>
      <c r="GO4" s="95"/>
      <c r="GP4" s="95"/>
      <c r="GQ4" s="95"/>
      <c r="GR4" s="95"/>
      <c r="GS4" s="95"/>
      <c r="GT4" s="95"/>
      <c r="GU4" s="95"/>
      <c r="GV4" s="95"/>
      <c r="GW4" s="95"/>
      <c r="GX4" s="95"/>
      <c r="GY4" s="95"/>
      <c r="GZ4" s="95"/>
      <c r="HA4" s="95"/>
      <c r="HB4" s="95"/>
      <c r="HC4" s="95"/>
      <c r="HD4" s="95"/>
      <c r="HE4" s="95"/>
      <c r="HF4" s="95"/>
      <c r="HG4" s="95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95"/>
      <c r="IF4" s="95"/>
      <c r="IG4" s="95"/>
      <c r="IH4" s="95"/>
      <c r="II4" s="95"/>
      <c r="IJ4" s="95"/>
      <c r="IK4" s="95"/>
      <c r="IL4" s="95"/>
      <c r="IM4" s="95"/>
      <c r="IN4" s="95"/>
      <c r="IO4" s="95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74"/>
      <c r="B5" s="74"/>
      <c r="C5" s="74"/>
      <c r="D5" s="74"/>
      <c r="E5" s="105"/>
      <c r="F5" s="66" t="s">
        <v>17</v>
      </c>
      <c r="G5" s="66" t="s">
        <v>18</v>
      </c>
      <c r="H5" s="66" t="s">
        <v>19</v>
      </c>
      <c r="I5" s="66" t="s">
        <v>20</v>
      </c>
      <c r="J5" s="66" t="s">
        <v>21</v>
      </c>
      <c r="K5" s="66" t="s">
        <v>17</v>
      </c>
      <c r="L5" s="66" t="s">
        <v>18</v>
      </c>
      <c r="M5" s="66" t="s">
        <v>19</v>
      </c>
      <c r="N5" s="66" t="s">
        <v>20</v>
      </c>
      <c r="O5" s="66" t="s">
        <v>21</v>
      </c>
      <c r="P5" s="66" t="s">
        <v>17</v>
      </c>
      <c r="Q5" s="66" t="s">
        <v>18</v>
      </c>
      <c r="R5" s="66" t="s">
        <v>19</v>
      </c>
      <c r="S5" s="66" t="s">
        <v>20</v>
      </c>
      <c r="T5" s="66" t="s">
        <v>21</v>
      </c>
      <c r="U5" s="66" t="s">
        <v>17</v>
      </c>
      <c r="V5" s="66" t="s">
        <v>18</v>
      </c>
      <c r="W5" s="66" t="s">
        <v>19</v>
      </c>
      <c r="X5" s="66" t="s">
        <v>20</v>
      </c>
      <c r="Y5" s="66" t="s">
        <v>21</v>
      </c>
      <c r="Z5" s="66" t="s">
        <v>17</v>
      </c>
      <c r="AA5" s="66" t="s">
        <v>18</v>
      </c>
      <c r="AB5" s="66" t="s">
        <v>19</v>
      </c>
      <c r="AC5" s="66" t="s">
        <v>20</v>
      </c>
      <c r="AD5" s="66" t="s">
        <v>21</v>
      </c>
      <c r="AE5" s="66" t="s">
        <v>17</v>
      </c>
      <c r="AF5" s="66" t="s">
        <v>18</v>
      </c>
      <c r="AG5" s="66" t="s">
        <v>19</v>
      </c>
      <c r="AH5" s="66" t="s">
        <v>20</v>
      </c>
      <c r="AI5" s="66" t="s">
        <v>21</v>
      </c>
      <c r="AJ5" s="66" t="s">
        <v>17</v>
      </c>
      <c r="AK5" s="66" t="s">
        <v>18</v>
      </c>
      <c r="AL5" s="66" t="s">
        <v>19</v>
      </c>
      <c r="AM5" s="66" t="s">
        <v>20</v>
      </c>
      <c r="AN5" s="66" t="s">
        <v>21</v>
      </c>
      <c r="AO5" s="66" t="s">
        <v>17</v>
      </c>
      <c r="AP5" s="66" t="s">
        <v>18</v>
      </c>
      <c r="AQ5" s="66" t="s">
        <v>19</v>
      </c>
      <c r="AR5" s="66" t="s">
        <v>20</v>
      </c>
      <c r="AS5" s="66" t="s">
        <v>21</v>
      </c>
      <c r="AT5" s="66" t="s">
        <v>17</v>
      </c>
      <c r="AU5" s="66" t="s">
        <v>18</v>
      </c>
      <c r="AV5" s="66" t="s">
        <v>19</v>
      </c>
      <c r="AW5" s="66" t="s">
        <v>20</v>
      </c>
      <c r="AX5" s="66" t="s">
        <v>21</v>
      </c>
      <c r="AY5" s="66" t="s">
        <v>17</v>
      </c>
      <c r="AZ5" s="66" t="s">
        <v>18</v>
      </c>
      <c r="BA5" s="66" t="s">
        <v>19</v>
      </c>
      <c r="BB5" s="66" t="s">
        <v>20</v>
      </c>
      <c r="BC5" s="66" t="s">
        <v>21</v>
      </c>
      <c r="BD5" s="66" t="s">
        <v>17</v>
      </c>
      <c r="BE5" s="66" t="s">
        <v>18</v>
      </c>
      <c r="BF5" s="66" t="s">
        <v>19</v>
      </c>
      <c r="BG5" s="66" t="s">
        <v>20</v>
      </c>
      <c r="BH5" s="66" t="s">
        <v>21</v>
      </c>
      <c r="BI5" s="66" t="s">
        <v>17</v>
      </c>
      <c r="BJ5" s="66" t="s">
        <v>18</v>
      </c>
      <c r="BK5" s="66" t="s">
        <v>19</v>
      </c>
      <c r="BL5" s="66" t="s">
        <v>20</v>
      </c>
      <c r="BM5" s="66" t="s">
        <v>21</v>
      </c>
      <c r="BN5" s="66" t="s">
        <v>17</v>
      </c>
      <c r="BO5" s="66" t="s">
        <v>18</v>
      </c>
      <c r="BP5" s="66" t="s">
        <v>19</v>
      </c>
      <c r="BQ5" s="66" t="s">
        <v>20</v>
      </c>
      <c r="BR5" s="66" t="s">
        <v>21</v>
      </c>
      <c r="BS5" s="66" t="s">
        <v>17</v>
      </c>
      <c r="BT5" s="66" t="s">
        <v>18</v>
      </c>
      <c r="BU5" s="66" t="s">
        <v>19</v>
      </c>
      <c r="BV5" s="66" t="s">
        <v>20</v>
      </c>
      <c r="BW5" s="66" t="s">
        <v>21</v>
      </c>
      <c r="BX5" s="66" t="s">
        <v>17</v>
      </c>
      <c r="BY5" s="66" t="s">
        <v>18</v>
      </c>
      <c r="BZ5" s="66" t="s">
        <v>19</v>
      </c>
      <c r="CA5" s="66" t="s">
        <v>20</v>
      </c>
      <c r="CB5" s="66" t="s">
        <v>21</v>
      </c>
      <c r="CC5" s="66" t="s">
        <v>17</v>
      </c>
      <c r="CD5" s="66" t="s">
        <v>18</v>
      </c>
      <c r="CE5" s="66" t="s">
        <v>19</v>
      </c>
      <c r="CF5" s="66" t="s">
        <v>20</v>
      </c>
      <c r="CG5" s="66" t="s">
        <v>21</v>
      </c>
      <c r="CH5" s="66" t="s">
        <v>17</v>
      </c>
      <c r="CI5" s="66" t="s">
        <v>18</v>
      </c>
      <c r="CJ5" s="66" t="s">
        <v>19</v>
      </c>
      <c r="CK5" s="66" t="s">
        <v>20</v>
      </c>
      <c r="CL5" s="66" t="s">
        <v>21</v>
      </c>
      <c r="CM5" s="66" t="s">
        <v>17</v>
      </c>
      <c r="CN5" s="66" t="s">
        <v>18</v>
      </c>
      <c r="CO5" s="66" t="s">
        <v>19</v>
      </c>
      <c r="CP5" s="66" t="s">
        <v>20</v>
      </c>
      <c r="CQ5" s="66" t="s">
        <v>21</v>
      </c>
      <c r="CR5" s="66" t="s">
        <v>17</v>
      </c>
      <c r="CS5" s="66" t="s">
        <v>18</v>
      </c>
      <c r="CT5" s="66" t="s">
        <v>19</v>
      </c>
      <c r="CU5" s="66" t="s">
        <v>20</v>
      </c>
      <c r="CV5" s="66" t="s">
        <v>21</v>
      </c>
      <c r="CW5" s="66" t="s">
        <v>17</v>
      </c>
      <c r="CX5" s="66" t="s">
        <v>18</v>
      </c>
      <c r="CY5" s="66" t="s">
        <v>19</v>
      </c>
      <c r="CZ5" s="66" t="s">
        <v>20</v>
      </c>
      <c r="DA5" s="66" t="s">
        <v>21</v>
      </c>
      <c r="DB5" s="66" t="s">
        <v>17</v>
      </c>
      <c r="DC5" s="66" t="s">
        <v>18</v>
      </c>
      <c r="DD5" s="66" t="s">
        <v>19</v>
      </c>
      <c r="DE5" s="66" t="s">
        <v>20</v>
      </c>
      <c r="DF5" s="66" t="s">
        <v>21</v>
      </c>
      <c r="DG5" s="66" t="s">
        <v>17</v>
      </c>
      <c r="DH5" s="66" t="s">
        <v>18</v>
      </c>
      <c r="DI5" s="66" t="s">
        <v>19</v>
      </c>
      <c r="DJ5" s="66" t="s">
        <v>20</v>
      </c>
      <c r="DK5" s="66" t="s">
        <v>21</v>
      </c>
      <c r="DL5" s="66" t="s">
        <v>17</v>
      </c>
      <c r="DM5" s="66" t="s">
        <v>18</v>
      </c>
      <c r="DN5" s="66" t="s">
        <v>19</v>
      </c>
      <c r="DO5" s="66" t="s">
        <v>20</v>
      </c>
      <c r="DP5" s="66" t="s">
        <v>21</v>
      </c>
      <c r="DQ5" s="66" t="s">
        <v>17</v>
      </c>
      <c r="DR5" s="66" t="s">
        <v>18</v>
      </c>
      <c r="DS5" s="66" t="s">
        <v>19</v>
      </c>
      <c r="DT5" s="66" t="s">
        <v>20</v>
      </c>
      <c r="DU5" s="66" t="s">
        <v>21</v>
      </c>
      <c r="DV5" s="66" t="s">
        <v>17</v>
      </c>
      <c r="DW5" s="66" t="s">
        <v>18</v>
      </c>
      <c r="DX5" s="66" t="s">
        <v>19</v>
      </c>
      <c r="DY5" s="66" t="s">
        <v>20</v>
      </c>
      <c r="DZ5" s="66" t="s">
        <v>21</v>
      </c>
      <c r="EA5" s="66" t="s">
        <v>17</v>
      </c>
      <c r="EB5" s="66" t="s">
        <v>18</v>
      </c>
      <c r="EC5" s="66" t="s">
        <v>19</v>
      </c>
      <c r="ED5" s="66" t="s">
        <v>20</v>
      </c>
      <c r="EE5" s="66" t="s">
        <v>21</v>
      </c>
      <c r="EF5" s="68" t="s">
        <v>17</v>
      </c>
      <c r="EG5" s="68" t="s">
        <v>18</v>
      </c>
      <c r="EH5" s="68" t="s">
        <v>19</v>
      </c>
      <c r="EI5" s="68" t="s">
        <v>20</v>
      </c>
      <c r="EJ5" s="68" t="s">
        <v>21</v>
      </c>
      <c r="EK5" s="68" t="s">
        <v>17</v>
      </c>
      <c r="EL5" s="68" t="s">
        <v>18</v>
      </c>
      <c r="EM5" s="68" t="s">
        <v>19</v>
      </c>
      <c r="EN5" s="68" t="s">
        <v>20</v>
      </c>
      <c r="EO5" s="68" t="s">
        <v>21</v>
      </c>
      <c r="EP5" s="68" t="s">
        <v>17</v>
      </c>
      <c r="EQ5" s="68" t="s">
        <v>18</v>
      </c>
      <c r="ER5" s="68" t="s">
        <v>19</v>
      </c>
      <c r="ES5" s="68" t="s">
        <v>20</v>
      </c>
      <c r="ET5" s="68" t="s">
        <v>21</v>
      </c>
      <c r="EU5" s="68" t="s">
        <v>17</v>
      </c>
      <c r="EV5" s="68" t="s">
        <v>18</v>
      </c>
      <c r="EW5" s="68" t="s">
        <v>19</v>
      </c>
      <c r="EX5" s="68" t="s">
        <v>20</v>
      </c>
      <c r="EY5" s="68" t="s">
        <v>21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331</v>
      </c>
      <c r="C6" s="7" t="s">
        <v>332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0">
        <f t="shared" ref="F6:F21" si="2">SUM(G6:J6)</f>
        <v>0</v>
      </c>
      <c r="G6" s="70">
        <v>0</v>
      </c>
      <c r="H6" s="70">
        <v>0</v>
      </c>
      <c r="I6" s="70">
        <v>0</v>
      </c>
      <c r="J6" s="70">
        <v>0</v>
      </c>
      <c r="K6" s="70">
        <f t="shared" ref="K6:K21" si="3">SUM(L6:O6)</f>
        <v>0</v>
      </c>
      <c r="L6" s="70">
        <v>0</v>
      </c>
      <c r="M6" s="70">
        <v>0</v>
      </c>
      <c r="N6" s="70">
        <v>0</v>
      </c>
      <c r="O6" s="70">
        <v>0</v>
      </c>
      <c r="P6" s="70">
        <f t="shared" ref="P6:P21" si="4">SUM(Q6:T6)</f>
        <v>0</v>
      </c>
      <c r="Q6" s="70">
        <v>0</v>
      </c>
      <c r="R6" s="70">
        <v>0</v>
      </c>
      <c r="S6" s="70">
        <v>0</v>
      </c>
      <c r="T6" s="70">
        <v>0</v>
      </c>
      <c r="U6" s="70">
        <f t="shared" ref="U6:U21" si="5">SUM(V6:Y6)</f>
        <v>0</v>
      </c>
      <c r="V6" s="70">
        <v>0</v>
      </c>
      <c r="W6" s="70">
        <v>0</v>
      </c>
      <c r="X6" s="70">
        <v>0</v>
      </c>
      <c r="Y6" s="70">
        <v>0</v>
      </c>
      <c r="Z6" s="70">
        <f t="shared" ref="Z6:Z21" si="6">SUM(AA6:AD6)</f>
        <v>0</v>
      </c>
      <c r="AA6" s="70">
        <v>0</v>
      </c>
      <c r="AB6" s="70">
        <v>0</v>
      </c>
      <c r="AC6" s="70">
        <v>0</v>
      </c>
      <c r="AD6" s="70">
        <v>0</v>
      </c>
      <c r="AE6" s="70">
        <f t="shared" ref="AE6:AE21" si="7">SUM(AF6:AI6)</f>
        <v>0</v>
      </c>
      <c r="AF6" s="70">
        <v>0</v>
      </c>
      <c r="AG6" s="70">
        <v>0</v>
      </c>
      <c r="AH6" s="70">
        <v>0</v>
      </c>
      <c r="AI6" s="70">
        <v>0</v>
      </c>
      <c r="AJ6" s="70">
        <f t="shared" ref="AJ6:AJ21" si="8">SUM(AK6:AN6)</f>
        <v>0</v>
      </c>
      <c r="AK6" s="70">
        <v>0</v>
      </c>
      <c r="AL6" s="70">
        <v>0</v>
      </c>
      <c r="AM6" s="70">
        <v>0</v>
      </c>
      <c r="AN6" s="70">
        <v>0</v>
      </c>
      <c r="AO6" s="70">
        <f t="shared" ref="AO6:AO21" si="9">SUM(AP6:AS6)</f>
        <v>0</v>
      </c>
      <c r="AP6" s="70">
        <v>0</v>
      </c>
      <c r="AQ6" s="70">
        <v>0</v>
      </c>
      <c r="AR6" s="70">
        <v>0</v>
      </c>
      <c r="AS6" s="70">
        <v>0</v>
      </c>
      <c r="AT6" s="70">
        <f t="shared" ref="AT6:AT21" si="10">SUM(AU6:AX6)</f>
        <v>0</v>
      </c>
      <c r="AU6" s="70">
        <v>0</v>
      </c>
      <c r="AV6" s="70">
        <v>0</v>
      </c>
      <c r="AW6" s="70">
        <v>0</v>
      </c>
      <c r="AX6" s="70">
        <v>0</v>
      </c>
      <c r="AY6" s="70">
        <f t="shared" ref="AY6:AY21" si="11">SUM(AZ6:BC6)</f>
        <v>0</v>
      </c>
      <c r="AZ6" s="70">
        <v>0</v>
      </c>
      <c r="BA6" s="70">
        <v>0</v>
      </c>
      <c r="BB6" s="70">
        <v>0</v>
      </c>
      <c r="BC6" s="70">
        <v>0</v>
      </c>
      <c r="BD6" s="70">
        <f t="shared" ref="BD6:BD21" si="12">SUM(BE6:BH6)</f>
        <v>0</v>
      </c>
      <c r="BE6" s="70">
        <v>0</v>
      </c>
      <c r="BF6" s="70">
        <v>0</v>
      </c>
      <c r="BG6" s="70">
        <v>0</v>
      </c>
      <c r="BH6" s="70">
        <v>0</v>
      </c>
      <c r="BI6" s="70">
        <f t="shared" ref="BI6:BI21" si="13">SUM(BJ6:BM6)</f>
        <v>0</v>
      </c>
      <c r="BJ6" s="70">
        <v>0</v>
      </c>
      <c r="BK6" s="70">
        <v>0</v>
      </c>
      <c r="BL6" s="70">
        <v>0</v>
      </c>
      <c r="BM6" s="70">
        <v>0</v>
      </c>
      <c r="BN6" s="70">
        <f t="shared" ref="BN6:BN21" si="14">SUM(BO6:BR6)</f>
        <v>0</v>
      </c>
      <c r="BO6" s="70">
        <v>0</v>
      </c>
      <c r="BP6" s="70">
        <v>0</v>
      </c>
      <c r="BQ6" s="70">
        <v>0</v>
      </c>
      <c r="BR6" s="70">
        <v>0</v>
      </c>
      <c r="BS6" s="70">
        <f t="shared" ref="BS6:BS21" si="15">SUM(BT6:BW6)</f>
        <v>0</v>
      </c>
      <c r="BT6" s="70">
        <v>0</v>
      </c>
      <c r="BU6" s="70">
        <v>0</v>
      </c>
      <c r="BV6" s="70">
        <v>0</v>
      </c>
      <c r="BW6" s="70">
        <v>0</v>
      </c>
      <c r="BX6" s="70">
        <f t="shared" ref="BX6:BX21" si="16">SUM(BY6:CB6)</f>
        <v>0</v>
      </c>
      <c r="BY6" s="70">
        <v>0</v>
      </c>
      <c r="BZ6" s="70">
        <v>0</v>
      </c>
      <c r="CA6" s="70">
        <v>0</v>
      </c>
      <c r="CB6" s="70">
        <v>0</v>
      </c>
      <c r="CC6" s="70">
        <f t="shared" ref="CC6:CC21" si="17">SUM(CD6:CG6)</f>
        <v>0</v>
      </c>
      <c r="CD6" s="70">
        <v>0</v>
      </c>
      <c r="CE6" s="70">
        <v>0</v>
      </c>
      <c r="CF6" s="70">
        <v>0</v>
      </c>
      <c r="CG6" s="70">
        <v>0</v>
      </c>
      <c r="CH6" s="70">
        <f t="shared" ref="CH6:CH21" si="18">SUM(CI6:CL6)</f>
        <v>0</v>
      </c>
      <c r="CI6" s="70">
        <v>0</v>
      </c>
      <c r="CJ6" s="70">
        <v>0</v>
      </c>
      <c r="CK6" s="70">
        <v>0</v>
      </c>
      <c r="CL6" s="70">
        <v>0</v>
      </c>
      <c r="CM6" s="70">
        <f t="shared" ref="CM6:CM21" si="19">SUM(CN6:CQ6)</f>
        <v>0</v>
      </c>
      <c r="CN6" s="70">
        <v>0</v>
      </c>
      <c r="CO6" s="70">
        <v>0</v>
      </c>
      <c r="CP6" s="70">
        <v>0</v>
      </c>
      <c r="CQ6" s="70">
        <v>0</v>
      </c>
      <c r="CR6" s="70">
        <f t="shared" ref="CR6:CR21" si="20">SUM(CS6:CV6)</f>
        <v>0</v>
      </c>
      <c r="CS6" s="70">
        <v>0</v>
      </c>
      <c r="CT6" s="70">
        <v>0</v>
      </c>
      <c r="CU6" s="70">
        <v>0</v>
      </c>
      <c r="CV6" s="70">
        <v>0</v>
      </c>
      <c r="CW6" s="70">
        <f t="shared" ref="CW6:CW21" si="21">SUM(CX6:DA6)</f>
        <v>0</v>
      </c>
      <c r="CX6" s="70">
        <v>0</v>
      </c>
      <c r="CY6" s="70">
        <v>0</v>
      </c>
      <c r="CZ6" s="70">
        <v>0</v>
      </c>
      <c r="DA6" s="70">
        <v>0</v>
      </c>
      <c r="DB6" s="70">
        <f t="shared" ref="DB6:DB21" si="22">SUM(DC6:DF6)</f>
        <v>0</v>
      </c>
      <c r="DC6" s="70">
        <v>0</v>
      </c>
      <c r="DD6" s="70">
        <v>0</v>
      </c>
      <c r="DE6" s="70">
        <v>0</v>
      </c>
      <c r="DF6" s="70">
        <v>0</v>
      </c>
      <c r="DG6" s="70">
        <f t="shared" ref="DG6:DG21" si="23">SUM(DH6:DK6)</f>
        <v>0</v>
      </c>
      <c r="DH6" s="70">
        <v>0</v>
      </c>
      <c r="DI6" s="70">
        <v>0</v>
      </c>
      <c r="DJ6" s="70">
        <v>0</v>
      </c>
      <c r="DK6" s="70">
        <v>0</v>
      </c>
      <c r="DL6" s="70">
        <f t="shared" ref="DL6:DL21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21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21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21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68">
        <f t="shared" ref="EF6:EF21" si="28">SUM(EG6:EJ6)</f>
        <v>0</v>
      </c>
      <c r="EG6" s="68">
        <v>0</v>
      </c>
      <c r="EH6" s="68">
        <v>0</v>
      </c>
      <c r="EI6" s="68">
        <v>0</v>
      </c>
      <c r="EJ6" s="68">
        <v>0</v>
      </c>
      <c r="EK6" s="68">
        <f t="shared" ref="EK6:EK21" si="29">SUM(EL6:EO6)</f>
        <v>0</v>
      </c>
      <c r="EL6" s="68">
        <v>0</v>
      </c>
      <c r="EM6" s="68">
        <v>0</v>
      </c>
      <c r="EN6" s="68">
        <v>0</v>
      </c>
      <c r="EO6" s="68">
        <v>0</v>
      </c>
      <c r="EP6" s="68">
        <f t="shared" ref="EP6:EP21" si="30">SUM(EQ6:ET6)</f>
        <v>0</v>
      </c>
      <c r="EQ6" s="68">
        <v>0</v>
      </c>
      <c r="ER6" s="68">
        <v>0</v>
      </c>
      <c r="ES6" s="68">
        <v>0</v>
      </c>
      <c r="ET6" s="68">
        <v>0</v>
      </c>
      <c r="EU6" s="68">
        <f t="shared" ref="EU6:EU21" si="31">SUM(EV6:EY6)</f>
        <v>0</v>
      </c>
      <c r="EV6" s="68">
        <v>0</v>
      </c>
      <c r="EW6" s="68">
        <v>0</v>
      </c>
      <c r="EX6" s="68">
        <v>0</v>
      </c>
      <c r="EY6" s="68">
        <v>0</v>
      </c>
      <c r="FW6" s="46"/>
      <c r="FX6" s="46"/>
      <c r="FY6" s="46"/>
      <c r="FZ6" s="46"/>
      <c r="GA6" s="46"/>
      <c r="GB6" s="46"/>
      <c r="GC6" s="46"/>
      <c r="GD6" s="46"/>
      <c r="GE6" s="46"/>
      <c r="GF6" s="46"/>
      <c r="GG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331</v>
      </c>
      <c r="C7" s="7" t="s">
        <v>333</v>
      </c>
      <c r="D7" s="41">
        <f t="shared" si="0"/>
        <v>0</v>
      </c>
      <c r="E7" s="45">
        <f t="shared" si="1"/>
        <v>0</v>
      </c>
      <c r="F7" s="70">
        <f t="shared" si="2"/>
        <v>0</v>
      </c>
      <c r="G7" s="70">
        <v>0</v>
      </c>
      <c r="H7" s="70">
        <v>0</v>
      </c>
      <c r="I7" s="70">
        <v>0</v>
      </c>
      <c r="J7" s="70">
        <v>0</v>
      </c>
      <c r="K7" s="70">
        <f t="shared" si="3"/>
        <v>0</v>
      </c>
      <c r="L7" s="70">
        <v>0</v>
      </c>
      <c r="M7" s="70">
        <v>0</v>
      </c>
      <c r="N7" s="70">
        <v>0</v>
      </c>
      <c r="O7" s="70">
        <v>0</v>
      </c>
      <c r="P7" s="70">
        <f t="shared" si="4"/>
        <v>0</v>
      </c>
      <c r="Q7" s="70">
        <v>0</v>
      </c>
      <c r="R7" s="70">
        <v>0</v>
      </c>
      <c r="S7" s="70">
        <v>0</v>
      </c>
      <c r="T7" s="70">
        <v>0</v>
      </c>
      <c r="U7" s="70">
        <f t="shared" si="5"/>
        <v>0</v>
      </c>
      <c r="V7" s="70">
        <v>0</v>
      </c>
      <c r="W7" s="70">
        <v>0</v>
      </c>
      <c r="X7" s="70">
        <v>0</v>
      </c>
      <c r="Y7" s="70">
        <v>0</v>
      </c>
      <c r="Z7" s="70">
        <f t="shared" si="6"/>
        <v>0</v>
      </c>
      <c r="AA7" s="70">
        <v>0</v>
      </c>
      <c r="AB7" s="70">
        <v>0</v>
      </c>
      <c r="AC7" s="70">
        <v>0</v>
      </c>
      <c r="AD7" s="70">
        <v>0</v>
      </c>
      <c r="AE7" s="70">
        <f t="shared" si="7"/>
        <v>0</v>
      </c>
      <c r="AF7" s="70">
        <v>0</v>
      </c>
      <c r="AG7" s="70">
        <v>0</v>
      </c>
      <c r="AH7" s="70">
        <v>0</v>
      </c>
      <c r="AI7" s="70">
        <v>0</v>
      </c>
      <c r="AJ7" s="70">
        <f t="shared" si="8"/>
        <v>0</v>
      </c>
      <c r="AK7" s="70">
        <v>0</v>
      </c>
      <c r="AL7" s="70">
        <v>0</v>
      </c>
      <c r="AM7" s="70">
        <v>0</v>
      </c>
      <c r="AN7" s="70">
        <v>0</v>
      </c>
      <c r="AO7" s="70">
        <f t="shared" si="9"/>
        <v>0</v>
      </c>
      <c r="AP7" s="70">
        <v>0</v>
      </c>
      <c r="AQ7" s="70">
        <v>0</v>
      </c>
      <c r="AR7" s="70">
        <v>0</v>
      </c>
      <c r="AS7" s="70">
        <v>0</v>
      </c>
      <c r="AT7" s="70">
        <f t="shared" si="10"/>
        <v>0</v>
      </c>
      <c r="AU7" s="70">
        <v>0</v>
      </c>
      <c r="AV7" s="70">
        <v>0</v>
      </c>
      <c r="AW7" s="70">
        <v>0</v>
      </c>
      <c r="AX7" s="70">
        <v>0</v>
      </c>
      <c r="AY7" s="70">
        <f t="shared" si="11"/>
        <v>0</v>
      </c>
      <c r="AZ7" s="70">
        <v>0</v>
      </c>
      <c r="BA7" s="70">
        <v>0</v>
      </c>
      <c r="BB7" s="70">
        <v>0</v>
      </c>
      <c r="BC7" s="70">
        <v>0</v>
      </c>
      <c r="BD7" s="70">
        <f t="shared" si="12"/>
        <v>0</v>
      </c>
      <c r="BE7" s="70">
        <v>0</v>
      </c>
      <c r="BF7" s="70">
        <v>0</v>
      </c>
      <c r="BG7" s="70">
        <v>0</v>
      </c>
      <c r="BH7" s="70">
        <v>0</v>
      </c>
      <c r="BI7" s="70">
        <f t="shared" si="13"/>
        <v>0</v>
      </c>
      <c r="BJ7" s="70">
        <v>0</v>
      </c>
      <c r="BK7" s="70">
        <v>0</v>
      </c>
      <c r="BL7" s="70">
        <v>0</v>
      </c>
      <c r="BM7" s="70">
        <v>0</v>
      </c>
      <c r="BN7" s="70">
        <f t="shared" si="14"/>
        <v>0</v>
      </c>
      <c r="BO7" s="70">
        <v>0</v>
      </c>
      <c r="BP7" s="70">
        <v>0</v>
      </c>
      <c r="BQ7" s="70">
        <v>0</v>
      </c>
      <c r="BR7" s="70">
        <v>0</v>
      </c>
      <c r="BS7" s="70">
        <f t="shared" si="15"/>
        <v>0</v>
      </c>
      <c r="BT7" s="70">
        <v>0</v>
      </c>
      <c r="BU7" s="70">
        <v>0</v>
      </c>
      <c r="BV7" s="70">
        <v>0</v>
      </c>
      <c r="BW7" s="70">
        <v>0</v>
      </c>
      <c r="BX7" s="70">
        <f t="shared" si="16"/>
        <v>0</v>
      </c>
      <c r="BY7" s="70">
        <v>0</v>
      </c>
      <c r="BZ7" s="70">
        <v>0</v>
      </c>
      <c r="CA7" s="70">
        <v>0</v>
      </c>
      <c r="CB7" s="70">
        <v>0</v>
      </c>
      <c r="CC7" s="70">
        <f t="shared" si="17"/>
        <v>0</v>
      </c>
      <c r="CD7" s="70">
        <v>0</v>
      </c>
      <c r="CE7" s="70">
        <v>0</v>
      </c>
      <c r="CF7" s="70">
        <v>0</v>
      </c>
      <c r="CG7" s="70">
        <v>0</v>
      </c>
      <c r="CH7" s="70">
        <f t="shared" si="18"/>
        <v>0</v>
      </c>
      <c r="CI7" s="70">
        <v>0</v>
      </c>
      <c r="CJ7" s="70">
        <v>0</v>
      </c>
      <c r="CK7" s="70">
        <v>0</v>
      </c>
      <c r="CL7" s="70">
        <v>0</v>
      </c>
      <c r="CM7" s="70">
        <f t="shared" si="19"/>
        <v>0</v>
      </c>
      <c r="CN7" s="70">
        <v>0</v>
      </c>
      <c r="CO7" s="70">
        <v>0</v>
      </c>
      <c r="CP7" s="70">
        <v>0</v>
      </c>
      <c r="CQ7" s="70">
        <v>0</v>
      </c>
      <c r="CR7" s="70">
        <f t="shared" si="20"/>
        <v>0</v>
      </c>
      <c r="CS7" s="70">
        <v>0</v>
      </c>
      <c r="CT7" s="70">
        <v>0</v>
      </c>
      <c r="CU7" s="70">
        <v>0</v>
      </c>
      <c r="CV7" s="70">
        <v>0</v>
      </c>
      <c r="CW7" s="70">
        <f t="shared" si="21"/>
        <v>0</v>
      </c>
      <c r="CX7" s="70">
        <v>0</v>
      </c>
      <c r="CY7" s="70">
        <v>0</v>
      </c>
      <c r="CZ7" s="70">
        <v>0</v>
      </c>
      <c r="DA7" s="70">
        <v>0</v>
      </c>
      <c r="DB7" s="70">
        <f t="shared" si="22"/>
        <v>0</v>
      </c>
      <c r="DC7" s="70">
        <v>0</v>
      </c>
      <c r="DD7" s="70">
        <v>0</v>
      </c>
      <c r="DE7" s="70">
        <v>0</v>
      </c>
      <c r="DF7" s="70">
        <v>0</v>
      </c>
      <c r="DG7" s="70">
        <f t="shared" si="23"/>
        <v>0</v>
      </c>
      <c r="DH7" s="70">
        <v>0</v>
      </c>
      <c r="DI7" s="70">
        <v>0</v>
      </c>
      <c r="DJ7" s="70">
        <v>0</v>
      </c>
      <c r="DK7" s="70">
        <v>0</v>
      </c>
      <c r="DL7" s="70">
        <f t="shared" si="24"/>
        <v>0</v>
      </c>
      <c r="DM7" s="70">
        <v>0</v>
      </c>
      <c r="DN7" s="70">
        <v>0</v>
      </c>
      <c r="DO7" s="70">
        <v>0</v>
      </c>
      <c r="DP7" s="70">
        <v>0</v>
      </c>
      <c r="DQ7" s="70">
        <f t="shared" si="25"/>
        <v>0</v>
      </c>
      <c r="DR7" s="70">
        <v>0</v>
      </c>
      <c r="DS7" s="70">
        <v>0</v>
      </c>
      <c r="DT7" s="70">
        <v>0</v>
      </c>
      <c r="DU7" s="70">
        <v>0</v>
      </c>
      <c r="DV7" s="70">
        <f t="shared" si="26"/>
        <v>0</v>
      </c>
      <c r="DW7" s="70">
        <v>0</v>
      </c>
      <c r="DX7" s="70">
        <v>0</v>
      </c>
      <c r="DY7" s="70">
        <v>0</v>
      </c>
      <c r="DZ7" s="70">
        <v>0</v>
      </c>
      <c r="EA7" s="70">
        <f t="shared" si="27"/>
        <v>0</v>
      </c>
      <c r="EB7" s="70">
        <v>0</v>
      </c>
      <c r="EC7" s="70">
        <v>0</v>
      </c>
      <c r="ED7" s="70">
        <v>0</v>
      </c>
      <c r="EE7" s="70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FW7" s="46"/>
      <c r="FX7" s="46"/>
      <c r="FY7" s="46"/>
      <c r="FZ7" s="46"/>
      <c r="GA7" s="46"/>
      <c r="GB7" s="46"/>
      <c r="GC7" s="46"/>
      <c r="GD7" s="46"/>
      <c r="GE7" s="46"/>
      <c r="GF7" s="46"/>
      <c r="GG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331</v>
      </c>
      <c r="C8" s="7" t="s">
        <v>334</v>
      </c>
      <c r="D8" s="41">
        <f t="shared" si="0"/>
        <v>0</v>
      </c>
      <c r="E8" s="45">
        <f t="shared" si="1"/>
        <v>0</v>
      </c>
      <c r="F8" s="70">
        <f t="shared" si="2"/>
        <v>0</v>
      </c>
      <c r="G8" s="70">
        <v>0</v>
      </c>
      <c r="H8" s="70">
        <v>0</v>
      </c>
      <c r="I8" s="70">
        <v>0</v>
      </c>
      <c r="J8" s="70">
        <v>0</v>
      </c>
      <c r="K8" s="70">
        <f t="shared" si="3"/>
        <v>0</v>
      </c>
      <c r="L8" s="70">
        <v>0</v>
      </c>
      <c r="M8" s="70">
        <v>0</v>
      </c>
      <c r="N8" s="70">
        <v>0</v>
      </c>
      <c r="O8" s="70">
        <v>0</v>
      </c>
      <c r="P8" s="70">
        <f t="shared" si="4"/>
        <v>0</v>
      </c>
      <c r="Q8" s="70">
        <v>0</v>
      </c>
      <c r="R8" s="70">
        <v>0</v>
      </c>
      <c r="S8" s="70">
        <v>0</v>
      </c>
      <c r="T8" s="70">
        <v>0</v>
      </c>
      <c r="U8" s="70">
        <f t="shared" si="5"/>
        <v>0</v>
      </c>
      <c r="V8" s="70">
        <v>0</v>
      </c>
      <c r="W8" s="70">
        <v>0</v>
      </c>
      <c r="X8" s="70">
        <v>0</v>
      </c>
      <c r="Y8" s="70">
        <v>0</v>
      </c>
      <c r="Z8" s="70">
        <f t="shared" si="6"/>
        <v>0</v>
      </c>
      <c r="AA8" s="70">
        <v>0</v>
      </c>
      <c r="AB8" s="70">
        <v>0</v>
      </c>
      <c r="AC8" s="70">
        <v>0</v>
      </c>
      <c r="AD8" s="70">
        <v>0</v>
      </c>
      <c r="AE8" s="70">
        <f t="shared" si="7"/>
        <v>0</v>
      </c>
      <c r="AF8" s="70">
        <v>0</v>
      </c>
      <c r="AG8" s="70">
        <v>0</v>
      </c>
      <c r="AH8" s="70">
        <v>0</v>
      </c>
      <c r="AI8" s="70">
        <v>0</v>
      </c>
      <c r="AJ8" s="70">
        <f t="shared" si="8"/>
        <v>0</v>
      </c>
      <c r="AK8" s="70">
        <v>0</v>
      </c>
      <c r="AL8" s="70">
        <v>0</v>
      </c>
      <c r="AM8" s="70">
        <v>0</v>
      </c>
      <c r="AN8" s="70">
        <v>0</v>
      </c>
      <c r="AO8" s="70">
        <f t="shared" si="9"/>
        <v>0</v>
      </c>
      <c r="AP8" s="70">
        <v>0</v>
      </c>
      <c r="AQ8" s="70">
        <v>0</v>
      </c>
      <c r="AR8" s="70">
        <v>0</v>
      </c>
      <c r="AS8" s="70">
        <v>0</v>
      </c>
      <c r="AT8" s="70">
        <f t="shared" si="10"/>
        <v>0</v>
      </c>
      <c r="AU8" s="70">
        <v>0</v>
      </c>
      <c r="AV8" s="70">
        <v>0</v>
      </c>
      <c r="AW8" s="70">
        <v>0</v>
      </c>
      <c r="AX8" s="70">
        <v>0</v>
      </c>
      <c r="AY8" s="70">
        <f t="shared" si="11"/>
        <v>0</v>
      </c>
      <c r="AZ8" s="70">
        <v>0</v>
      </c>
      <c r="BA8" s="70">
        <v>0</v>
      </c>
      <c r="BB8" s="70">
        <v>0</v>
      </c>
      <c r="BC8" s="70">
        <v>0</v>
      </c>
      <c r="BD8" s="70">
        <f t="shared" si="12"/>
        <v>0</v>
      </c>
      <c r="BE8" s="70">
        <v>0</v>
      </c>
      <c r="BF8" s="70">
        <v>0</v>
      </c>
      <c r="BG8" s="70">
        <v>0</v>
      </c>
      <c r="BH8" s="70">
        <v>0</v>
      </c>
      <c r="BI8" s="70">
        <f t="shared" si="13"/>
        <v>0</v>
      </c>
      <c r="BJ8" s="70">
        <v>0</v>
      </c>
      <c r="BK8" s="70">
        <v>0</v>
      </c>
      <c r="BL8" s="70">
        <v>0</v>
      </c>
      <c r="BM8" s="70">
        <v>0</v>
      </c>
      <c r="BN8" s="70">
        <f t="shared" si="14"/>
        <v>0</v>
      </c>
      <c r="BO8" s="70">
        <v>0</v>
      </c>
      <c r="BP8" s="70">
        <v>0</v>
      </c>
      <c r="BQ8" s="70">
        <v>0</v>
      </c>
      <c r="BR8" s="70">
        <v>0</v>
      </c>
      <c r="BS8" s="70">
        <f t="shared" si="15"/>
        <v>0</v>
      </c>
      <c r="BT8" s="70">
        <v>0</v>
      </c>
      <c r="BU8" s="70">
        <v>0</v>
      </c>
      <c r="BV8" s="70">
        <v>0</v>
      </c>
      <c r="BW8" s="70">
        <v>0</v>
      </c>
      <c r="BX8" s="70">
        <f t="shared" si="16"/>
        <v>0</v>
      </c>
      <c r="BY8" s="70">
        <v>0</v>
      </c>
      <c r="BZ8" s="70">
        <v>0</v>
      </c>
      <c r="CA8" s="70">
        <v>0</v>
      </c>
      <c r="CB8" s="70">
        <v>0</v>
      </c>
      <c r="CC8" s="70">
        <f t="shared" si="17"/>
        <v>0</v>
      </c>
      <c r="CD8" s="70">
        <v>0</v>
      </c>
      <c r="CE8" s="70">
        <v>0</v>
      </c>
      <c r="CF8" s="70">
        <v>0</v>
      </c>
      <c r="CG8" s="70">
        <v>0</v>
      </c>
      <c r="CH8" s="70">
        <f t="shared" si="18"/>
        <v>0</v>
      </c>
      <c r="CI8" s="70">
        <v>0</v>
      </c>
      <c r="CJ8" s="70">
        <v>0</v>
      </c>
      <c r="CK8" s="70">
        <v>0</v>
      </c>
      <c r="CL8" s="70">
        <v>0</v>
      </c>
      <c r="CM8" s="70">
        <f t="shared" si="19"/>
        <v>0</v>
      </c>
      <c r="CN8" s="70">
        <v>0</v>
      </c>
      <c r="CO8" s="70">
        <v>0</v>
      </c>
      <c r="CP8" s="70">
        <v>0</v>
      </c>
      <c r="CQ8" s="70">
        <v>0</v>
      </c>
      <c r="CR8" s="70">
        <f t="shared" si="20"/>
        <v>0</v>
      </c>
      <c r="CS8" s="70">
        <v>0</v>
      </c>
      <c r="CT8" s="70">
        <v>0</v>
      </c>
      <c r="CU8" s="70">
        <v>0</v>
      </c>
      <c r="CV8" s="70">
        <v>0</v>
      </c>
      <c r="CW8" s="70">
        <f t="shared" si="21"/>
        <v>0</v>
      </c>
      <c r="CX8" s="70">
        <v>0</v>
      </c>
      <c r="CY8" s="70">
        <v>0</v>
      </c>
      <c r="CZ8" s="70">
        <v>0</v>
      </c>
      <c r="DA8" s="70">
        <v>0</v>
      </c>
      <c r="DB8" s="70">
        <f t="shared" si="22"/>
        <v>0</v>
      </c>
      <c r="DC8" s="70">
        <v>0</v>
      </c>
      <c r="DD8" s="70">
        <v>0</v>
      </c>
      <c r="DE8" s="70">
        <v>0</v>
      </c>
      <c r="DF8" s="70">
        <v>0</v>
      </c>
      <c r="DG8" s="70">
        <f t="shared" si="23"/>
        <v>0</v>
      </c>
      <c r="DH8" s="70">
        <v>0</v>
      </c>
      <c r="DI8" s="70">
        <v>0</v>
      </c>
      <c r="DJ8" s="70">
        <v>0</v>
      </c>
      <c r="DK8" s="70">
        <v>0</v>
      </c>
      <c r="DL8" s="70">
        <f t="shared" si="24"/>
        <v>0</v>
      </c>
      <c r="DM8" s="70">
        <v>0</v>
      </c>
      <c r="DN8" s="70">
        <v>0</v>
      </c>
      <c r="DO8" s="70">
        <v>0</v>
      </c>
      <c r="DP8" s="70">
        <v>0</v>
      </c>
      <c r="DQ8" s="70">
        <f t="shared" si="25"/>
        <v>0</v>
      </c>
      <c r="DR8" s="70">
        <v>0</v>
      </c>
      <c r="DS8" s="70">
        <v>0</v>
      </c>
      <c r="DT8" s="70">
        <v>0</v>
      </c>
      <c r="DU8" s="70">
        <v>0</v>
      </c>
      <c r="DV8" s="70">
        <f t="shared" si="26"/>
        <v>0</v>
      </c>
      <c r="DW8" s="70">
        <v>0</v>
      </c>
      <c r="DX8" s="70">
        <v>0</v>
      </c>
      <c r="DY8" s="70">
        <v>0</v>
      </c>
      <c r="DZ8" s="70">
        <v>0</v>
      </c>
      <c r="EA8" s="70">
        <f t="shared" si="27"/>
        <v>0</v>
      </c>
      <c r="EB8" s="70">
        <v>0</v>
      </c>
      <c r="EC8" s="70">
        <v>0</v>
      </c>
      <c r="ED8" s="70">
        <v>0</v>
      </c>
      <c r="EE8" s="70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FW8" s="46"/>
      <c r="FX8" s="46"/>
      <c r="FY8" s="46"/>
      <c r="FZ8" s="46"/>
      <c r="GA8" s="46"/>
      <c r="GB8" s="46"/>
      <c r="GC8" s="46"/>
      <c r="GD8" s="46"/>
      <c r="GE8" s="46"/>
      <c r="GF8" s="46"/>
      <c r="GG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331</v>
      </c>
      <c r="C9" s="8" t="s">
        <v>335</v>
      </c>
      <c r="D9" s="41">
        <f t="shared" si="0"/>
        <v>85</v>
      </c>
      <c r="E9" s="45">
        <f t="shared" si="1"/>
        <v>6857</v>
      </c>
      <c r="F9" s="70">
        <f t="shared" si="2"/>
        <v>0</v>
      </c>
      <c r="G9" s="70">
        <v>0</v>
      </c>
      <c r="H9" s="70">
        <v>0</v>
      </c>
      <c r="I9" s="70">
        <v>0</v>
      </c>
      <c r="J9" s="70">
        <v>0</v>
      </c>
      <c r="K9" s="70">
        <f t="shared" si="3"/>
        <v>0</v>
      </c>
      <c r="L9" s="70">
        <v>0</v>
      </c>
      <c r="M9" s="70">
        <v>0</v>
      </c>
      <c r="N9" s="70">
        <v>0</v>
      </c>
      <c r="O9" s="70">
        <v>0</v>
      </c>
      <c r="P9" s="70">
        <f t="shared" si="4"/>
        <v>0</v>
      </c>
      <c r="Q9" s="70">
        <v>0</v>
      </c>
      <c r="R9" s="70">
        <v>0</v>
      </c>
      <c r="S9" s="70">
        <v>0</v>
      </c>
      <c r="T9" s="70">
        <v>0</v>
      </c>
      <c r="U9" s="70">
        <f t="shared" si="5"/>
        <v>0</v>
      </c>
      <c r="V9" s="70">
        <v>0</v>
      </c>
      <c r="W9" s="70">
        <v>0</v>
      </c>
      <c r="X9" s="70">
        <v>0</v>
      </c>
      <c r="Y9" s="70">
        <v>0</v>
      </c>
      <c r="Z9" s="70">
        <f t="shared" si="6"/>
        <v>0</v>
      </c>
      <c r="AA9" s="70">
        <v>0</v>
      </c>
      <c r="AB9" s="70">
        <v>0</v>
      </c>
      <c r="AC9" s="70">
        <v>0</v>
      </c>
      <c r="AD9" s="70">
        <v>0</v>
      </c>
      <c r="AE9" s="70">
        <f t="shared" si="7"/>
        <v>0</v>
      </c>
      <c r="AF9" s="70">
        <v>0</v>
      </c>
      <c r="AG9" s="70">
        <v>0</v>
      </c>
      <c r="AH9" s="70">
        <v>0</v>
      </c>
      <c r="AI9" s="70">
        <v>0</v>
      </c>
      <c r="AJ9" s="70">
        <f t="shared" si="8"/>
        <v>2</v>
      </c>
      <c r="AK9" s="70">
        <v>2</v>
      </c>
      <c r="AL9" s="70">
        <v>0</v>
      </c>
      <c r="AM9" s="70">
        <v>0</v>
      </c>
      <c r="AN9" s="70">
        <v>0</v>
      </c>
      <c r="AO9" s="70">
        <f t="shared" si="9"/>
        <v>147</v>
      </c>
      <c r="AP9" s="70">
        <v>147</v>
      </c>
      <c r="AQ9" s="70">
        <v>0</v>
      </c>
      <c r="AR9" s="70">
        <v>0</v>
      </c>
      <c r="AS9" s="70">
        <v>0</v>
      </c>
      <c r="AT9" s="70">
        <f t="shared" si="10"/>
        <v>1</v>
      </c>
      <c r="AU9" s="70">
        <v>1</v>
      </c>
      <c r="AV9" s="70">
        <v>0</v>
      </c>
      <c r="AW9" s="70">
        <v>0</v>
      </c>
      <c r="AX9" s="70">
        <v>0</v>
      </c>
      <c r="AY9" s="70">
        <f t="shared" si="11"/>
        <v>136</v>
      </c>
      <c r="AZ9" s="70">
        <v>136</v>
      </c>
      <c r="BA9" s="70">
        <v>0</v>
      </c>
      <c r="BB9" s="70">
        <v>0</v>
      </c>
      <c r="BC9" s="70">
        <v>0</v>
      </c>
      <c r="BD9" s="70">
        <f t="shared" si="12"/>
        <v>13</v>
      </c>
      <c r="BE9" s="70">
        <v>13</v>
      </c>
      <c r="BF9" s="70">
        <v>0</v>
      </c>
      <c r="BG9" s="70">
        <v>0</v>
      </c>
      <c r="BH9" s="70">
        <v>0</v>
      </c>
      <c r="BI9" s="70">
        <f t="shared" si="13"/>
        <v>1143</v>
      </c>
      <c r="BJ9" s="70">
        <v>1143</v>
      </c>
      <c r="BK9" s="70">
        <v>0</v>
      </c>
      <c r="BL9" s="70">
        <v>0</v>
      </c>
      <c r="BM9" s="70">
        <v>0</v>
      </c>
      <c r="BN9" s="70">
        <f t="shared" si="14"/>
        <v>17</v>
      </c>
      <c r="BO9" s="70">
        <v>17</v>
      </c>
      <c r="BP9" s="70">
        <v>0</v>
      </c>
      <c r="BQ9" s="70">
        <v>0</v>
      </c>
      <c r="BR9" s="70">
        <v>0</v>
      </c>
      <c r="BS9" s="70">
        <f t="shared" si="15"/>
        <v>1371</v>
      </c>
      <c r="BT9" s="70">
        <v>1371</v>
      </c>
      <c r="BU9" s="70">
        <v>0</v>
      </c>
      <c r="BV9" s="70">
        <v>0</v>
      </c>
      <c r="BW9" s="70">
        <v>0</v>
      </c>
      <c r="BX9" s="70">
        <f t="shared" si="16"/>
        <v>52</v>
      </c>
      <c r="BY9" s="70">
        <v>52</v>
      </c>
      <c r="BZ9" s="70">
        <v>0</v>
      </c>
      <c r="CA9" s="70">
        <v>0</v>
      </c>
      <c r="CB9" s="70">
        <v>0</v>
      </c>
      <c r="CC9" s="70">
        <f t="shared" si="17"/>
        <v>4060</v>
      </c>
      <c r="CD9" s="70">
        <v>4060</v>
      </c>
      <c r="CE9" s="70">
        <v>0</v>
      </c>
      <c r="CF9" s="70">
        <v>0</v>
      </c>
      <c r="CG9" s="70">
        <v>0</v>
      </c>
      <c r="CH9" s="70">
        <f t="shared" si="18"/>
        <v>0</v>
      </c>
      <c r="CI9" s="70">
        <v>0</v>
      </c>
      <c r="CJ9" s="70">
        <v>0</v>
      </c>
      <c r="CK9" s="70">
        <v>0</v>
      </c>
      <c r="CL9" s="70">
        <v>0</v>
      </c>
      <c r="CM9" s="70">
        <f t="shared" si="19"/>
        <v>0</v>
      </c>
      <c r="CN9" s="70">
        <v>0</v>
      </c>
      <c r="CO9" s="70">
        <v>0</v>
      </c>
      <c r="CP9" s="70">
        <v>0</v>
      </c>
      <c r="CQ9" s="70">
        <v>0</v>
      </c>
      <c r="CR9" s="70">
        <f t="shared" si="20"/>
        <v>0</v>
      </c>
      <c r="CS9" s="70">
        <v>0</v>
      </c>
      <c r="CT9" s="70">
        <v>0</v>
      </c>
      <c r="CU9" s="70">
        <v>0</v>
      </c>
      <c r="CV9" s="70">
        <v>0</v>
      </c>
      <c r="CW9" s="70">
        <f t="shared" si="21"/>
        <v>0</v>
      </c>
      <c r="CX9" s="70">
        <v>0</v>
      </c>
      <c r="CY9" s="70">
        <v>0</v>
      </c>
      <c r="CZ9" s="70">
        <v>0</v>
      </c>
      <c r="DA9" s="70">
        <v>0</v>
      </c>
      <c r="DB9" s="70">
        <f t="shared" si="22"/>
        <v>0</v>
      </c>
      <c r="DC9" s="70">
        <v>0</v>
      </c>
      <c r="DD9" s="70">
        <v>0</v>
      </c>
      <c r="DE9" s="70">
        <v>0</v>
      </c>
      <c r="DF9" s="70">
        <v>0</v>
      </c>
      <c r="DG9" s="70">
        <f t="shared" si="23"/>
        <v>0</v>
      </c>
      <c r="DH9" s="70">
        <v>0</v>
      </c>
      <c r="DI9" s="70">
        <v>0</v>
      </c>
      <c r="DJ9" s="70">
        <v>0</v>
      </c>
      <c r="DK9" s="70">
        <v>0</v>
      </c>
      <c r="DL9" s="70">
        <f t="shared" si="24"/>
        <v>0</v>
      </c>
      <c r="DM9" s="70">
        <v>0</v>
      </c>
      <c r="DN9" s="70">
        <v>0</v>
      </c>
      <c r="DO9" s="70">
        <v>0</v>
      </c>
      <c r="DP9" s="70">
        <v>0</v>
      </c>
      <c r="DQ9" s="70">
        <f t="shared" si="25"/>
        <v>0</v>
      </c>
      <c r="DR9" s="70">
        <v>0</v>
      </c>
      <c r="DS9" s="70">
        <v>0</v>
      </c>
      <c r="DT9" s="70">
        <v>0</v>
      </c>
      <c r="DU9" s="70">
        <v>0</v>
      </c>
      <c r="DV9" s="70">
        <f t="shared" si="26"/>
        <v>0</v>
      </c>
      <c r="DW9" s="70">
        <v>0</v>
      </c>
      <c r="DX9" s="70">
        <v>0</v>
      </c>
      <c r="DY9" s="70">
        <v>0</v>
      </c>
      <c r="DZ9" s="70">
        <v>0</v>
      </c>
      <c r="EA9" s="70">
        <f t="shared" si="27"/>
        <v>0</v>
      </c>
      <c r="EB9" s="70">
        <v>0</v>
      </c>
      <c r="EC9" s="70">
        <v>0</v>
      </c>
      <c r="ED9" s="70">
        <v>0</v>
      </c>
      <c r="EE9" s="70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FW9" s="46"/>
      <c r="FX9" s="46"/>
      <c r="FY9" s="46"/>
      <c r="FZ9" s="46"/>
      <c r="GA9" s="46"/>
      <c r="GB9" s="46"/>
      <c r="GC9" s="46"/>
      <c r="GD9" s="46"/>
      <c r="GE9" s="46"/>
      <c r="GF9" s="46"/>
      <c r="GG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331</v>
      </c>
      <c r="C10" s="8" t="s">
        <v>336</v>
      </c>
      <c r="D10" s="41">
        <f t="shared" si="0"/>
        <v>0</v>
      </c>
      <c r="E10" s="45">
        <f t="shared" si="1"/>
        <v>0</v>
      </c>
      <c r="F10" s="70">
        <f t="shared" si="2"/>
        <v>0</v>
      </c>
      <c r="G10" s="70">
        <v>0</v>
      </c>
      <c r="H10" s="70">
        <v>0</v>
      </c>
      <c r="I10" s="70">
        <v>0</v>
      </c>
      <c r="J10" s="70">
        <v>0</v>
      </c>
      <c r="K10" s="70">
        <f t="shared" si="3"/>
        <v>0</v>
      </c>
      <c r="L10" s="70">
        <v>0</v>
      </c>
      <c r="M10" s="70">
        <v>0</v>
      </c>
      <c r="N10" s="70">
        <v>0</v>
      </c>
      <c r="O10" s="70">
        <v>0</v>
      </c>
      <c r="P10" s="70">
        <f t="shared" si="4"/>
        <v>0</v>
      </c>
      <c r="Q10" s="70">
        <v>0</v>
      </c>
      <c r="R10" s="70">
        <v>0</v>
      </c>
      <c r="S10" s="70">
        <v>0</v>
      </c>
      <c r="T10" s="70">
        <v>0</v>
      </c>
      <c r="U10" s="70">
        <f t="shared" si="5"/>
        <v>0</v>
      </c>
      <c r="V10" s="70">
        <v>0</v>
      </c>
      <c r="W10" s="70">
        <v>0</v>
      </c>
      <c r="X10" s="70">
        <v>0</v>
      </c>
      <c r="Y10" s="70">
        <v>0</v>
      </c>
      <c r="Z10" s="70">
        <f t="shared" si="6"/>
        <v>0</v>
      </c>
      <c r="AA10" s="70">
        <v>0</v>
      </c>
      <c r="AB10" s="70">
        <v>0</v>
      </c>
      <c r="AC10" s="70">
        <v>0</v>
      </c>
      <c r="AD10" s="70">
        <v>0</v>
      </c>
      <c r="AE10" s="70">
        <f t="shared" si="7"/>
        <v>0</v>
      </c>
      <c r="AF10" s="70">
        <v>0</v>
      </c>
      <c r="AG10" s="70">
        <v>0</v>
      </c>
      <c r="AH10" s="70">
        <v>0</v>
      </c>
      <c r="AI10" s="70">
        <v>0</v>
      </c>
      <c r="AJ10" s="70">
        <f t="shared" si="8"/>
        <v>0</v>
      </c>
      <c r="AK10" s="70">
        <v>0</v>
      </c>
      <c r="AL10" s="70">
        <v>0</v>
      </c>
      <c r="AM10" s="70">
        <v>0</v>
      </c>
      <c r="AN10" s="70">
        <v>0</v>
      </c>
      <c r="AO10" s="70">
        <f t="shared" si="9"/>
        <v>0</v>
      </c>
      <c r="AP10" s="70">
        <v>0</v>
      </c>
      <c r="AQ10" s="70">
        <v>0</v>
      </c>
      <c r="AR10" s="70">
        <v>0</v>
      </c>
      <c r="AS10" s="70">
        <v>0</v>
      </c>
      <c r="AT10" s="70">
        <f t="shared" si="10"/>
        <v>0</v>
      </c>
      <c r="AU10" s="70">
        <v>0</v>
      </c>
      <c r="AV10" s="70">
        <v>0</v>
      </c>
      <c r="AW10" s="70">
        <v>0</v>
      </c>
      <c r="AX10" s="70">
        <v>0</v>
      </c>
      <c r="AY10" s="70">
        <f t="shared" si="11"/>
        <v>0</v>
      </c>
      <c r="AZ10" s="70">
        <v>0</v>
      </c>
      <c r="BA10" s="70">
        <v>0</v>
      </c>
      <c r="BB10" s="70">
        <v>0</v>
      </c>
      <c r="BC10" s="70">
        <v>0</v>
      </c>
      <c r="BD10" s="70">
        <f t="shared" si="12"/>
        <v>0</v>
      </c>
      <c r="BE10" s="70">
        <v>0</v>
      </c>
      <c r="BF10" s="70">
        <v>0</v>
      </c>
      <c r="BG10" s="70">
        <v>0</v>
      </c>
      <c r="BH10" s="70">
        <v>0</v>
      </c>
      <c r="BI10" s="70">
        <f t="shared" si="13"/>
        <v>0</v>
      </c>
      <c r="BJ10" s="70">
        <v>0</v>
      </c>
      <c r="BK10" s="70">
        <v>0</v>
      </c>
      <c r="BL10" s="70">
        <v>0</v>
      </c>
      <c r="BM10" s="70">
        <v>0</v>
      </c>
      <c r="BN10" s="70">
        <f t="shared" si="14"/>
        <v>0</v>
      </c>
      <c r="BO10" s="70">
        <v>0</v>
      </c>
      <c r="BP10" s="70">
        <v>0</v>
      </c>
      <c r="BQ10" s="70">
        <v>0</v>
      </c>
      <c r="BR10" s="70">
        <v>0</v>
      </c>
      <c r="BS10" s="70">
        <f t="shared" si="15"/>
        <v>0</v>
      </c>
      <c r="BT10" s="70">
        <v>0</v>
      </c>
      <c r="BU10" s="70">
        <v>0</v>
      </c>
      <c r="BV10" s="70">
        <v>0</v>
      </c>
      <c r="BW10" s="70">
        <v>0</v>
      </c>
      <c r="BX10" s="70">
        <f t="shared" si="16"/>
        <v>0</v>
      </c>
      <c r="BY10" s="70">
        <v>0</v>
      </c>
      <c r="BZ10" s="70">
        <v>0</v>
      </c>
      <c r="CA10" s="70">
        <v>0</v>
      </c>
      <c r="CB10" s="70">
        <v>0</v>
      </c>
      <c r="CC10" s="70">
        <f t="shared" si="17"/>
        <v>0</v>
      </c>
      <c r="CD10" s="70">
        <v>0</v>
      </c>
      <c r="CE10" s="70">
        <v>0</v>
      </c>
      <c r="CF10" s="70">
        <v>0</v>
      </c>
      <c r="CG10" s="70">
        <v>0</v>
      </c>
      <c r="CH10" s="70">
        <f t="shared" si="18"/>
        <v>0</v>
      </c>
      <c r="CI10" s="70">
        <v>0</v>
      </c>
      <c r="CJ10" s="70">
        <v>0</v>
      </c>
      <c r="CK10" s="70">
        <v>0</v>
      </c>
      <c r="CL10" s="70">
        <v>0</v>
      </c>
      <c r="CM10" s="70">
        <f t="shared" si="19"/>
        <v>0</v>
      </c>
      <c r="CN10" s="70">
        <v>0</v>
      </c>
      <c r="CO10" s="70">
        <v>0</v>
      </c>
      <c r="CP10" s="70">
        <v>0</v>
      </c>
      <c r="CQ10" s="70">
        <v>0</v>
      </c>
      <c r="CR10" s="70">
        <f t="shared" si="20"/>
        <v>0</v>
      </c>
      <c r="CS10" s="70">
        <v>0</v>
      </c>
      <c r="CT10" s="70">
        <v>0</v>
      </c>
      <c r="CU10" s="70">
        <v>0</v>
      </c>
      <c r="CV10" s="70">
        <v>0</v>
      </c>
      <c r="CW10" s="70">
        <f t="shared" si="21"/>
        <v>0</v>
      </c>
      <c r="CX10" s="70">
        <v>0</v>
      </c>
      <c r="CY10" s="70">
        <v>0</v>
      </c>
      <c r="CZ10" s="70">
        <v>0</v>
      </c>
      <c r="DA10" s="70">
        <v>0</v>
      </c>
      <c r="DB10" s="70">
        <f t="shared" si="22"/>
        <v>0</v>
      </c>
      <c r="DC10" s="70">
        <v>0</v>
      </c>
      <c r="DD10" s="70">
        <v>0</v>
      </c>
      <c r="DE10" s="70">
        <v>0</v>
      </c>
      <c r="DF10" s="70">
        <v>0</v>
      </c>
      <c r="DG10" s="70">
        <f t="shared" si="23"/>
        <v>0</v>
      </c>
      <c r="DH10" s="70">
        <v>0</v>
      </c>
      <c r="DI10" s="70">
        <v>0</v>
      </c>
      <c r="DJ10" s="70">
        <v>0</v>
      </c>
      <c r="DK10" s="70">
        <v>0</v>
      </c>
      <c r="DL10" s="70">
        <f t="shared" si="24"/>
        <v>0</v>
      </c>
      <c r="DM10" s="70">
        <v>0</v>
      </c>
      <c r="DN10" s="70">
        <v>0</v>
      </c>
      <c r="DO10" s="70">
        <v>0</v>
      </c>
      <c r="DP10" s="70">
        <v>0</v>
      </c>
      <c r="DQ10" s="70">
        <f t="shared" si="25"/>
        <v>0</v>
      </c>
      <c r="DR10" s="70">
        <v>0</v>
      </c>
      <c r="DS10" s="70">
        <v>0</v>
      </c>
      <c r="DT10" s="70">
        <v>0</v>
      </c>
      <c r="DU10" s="70">
        <v>0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68">
        <f t="shared" si="28"/>
        <v>0</v>
      </c>
      <c r="EG10" s="68">
        <v>0</v>
      </c>
      <c r="EH10" s="68">
        <v>0</v>
      </c>
      <c r="EI10" s="68">
        <v>0</v>
      </c>
      <c r="EJ10" s="68">
        <v>0</v>
      </c>
      <c r="EK10" s="68">
        <f t="shared" si="29"/>
        <v>0</v>
      </c>
      <c r="EL10" s="68">
        <v>0</v>
      </c>
      <c r="EM10" s="68">
        <v>0</v>
      </c>
      <c r="EN10" s="68">
        <v>0</v>
      </c>
      <c r="EO10" s="68">
        <v>0</v>
      </c>
      <c r="EP10" s="68">
        <f t="shared" si="30"/>
        <v>0</v>
      </c>
      <c r="EQ10" s="68">
        <v>0</v>
      </c>
      <c r="ER10" s="68">
        <v>0</v>
      </c>
      <c r="ES10" s="68">
        <v>0</v>
      </c>
      <c r="ET10" s="68">
        <v>0</v>
      </c>
      <c r="EU10" s="68">
        <f t="shared" si="31"/>
        <v>0</v>
      </c>
      <c r="EV10" s="68">
        <v>0</v>
      </c>
      <c r="EW10" s="68">
        <v>0</v>
      </c>
      <c r="EX10" s="68">
        <v>0</v>
      </c>
      <c r="EY10" s="68">
        <v>0</v>
      </c>
      <c r="FW10" s="46"/>
      <c r="FX10" s="46"/>
      <c r="FY10" s="46"/>
      <c r="FZ10" s="46"/>
      <c r="GA10" s="46"/>
      <c r="GB10" s="46"/>
      <c r="GC10" s="46"/>
      <c r="GD10" s="46"/>
      <c r="GE10" s="46"/>
      <c r="GF10" s="46"/>
      <c r="GG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331</v>
      </c>
      <c r="C11" s="9" t="s">
        <v>337</v>
      </c>
      <c r="D11" s="41">
        <f t="shared" si="0"/>
        <v>16</v>
      </c>
      <c r="E11" s="45">
        <f t="shared" si="1"/>
        <v>111126</v>
      </c>
      <c r="F11" s="70">
        <f t="shared" si="2"/>
        <v>0</v>
      </c>
      <c r="G11" s="70">
        <v>0</v>
      </c>
      <c r="H11" s="70">
        <v>0</v>
      </c>
      <c r="I11" s="70">
        <v>0</v>
      </c>
      <c r="J11" s="70">
        <v>0</v>
      </c>
      <c r="K11" s="70">
        <f t="shared" si="3"/>
        <v>0</v>
      </c>
      <c r="L11" s="70">
        <v>0</v>
      </c>
      <c r="M11" s="70">
        <v>0</v>
      </c>
      <c r="N11" s="70">
        <v>0</v>
      </c>
      <c r="O11" s="70">
        <v>0</v>
      </c>
      <c r="P11" s="70">
        <f t="shared" si="4"/>
        <v>0</v>
      </c>
      <c r="Q11" s="70">
        <v>0</v>
      </c>
      <c r="R11" s="70">
        <v>0</v>
      </c>
      <c r="S11" s="70">
        <v>0</v>
      </c>
      <c r="T11" s="70">
        <v>0</v>
      </c>
      <c r="U11" s="70">
        <f t="shared" si="5"/>
        <v>0</v>
      </c>
      <c r="V11" s="70">
        <v>0</v>
      </c>
      <c r="W11" s="70">
        <v>0</v>
      </c>
      <c r="X11" s="70">
        <v>0</v>
      </c>
      <c r="Y11" s="70">
        <v>0</v>
      </c>
      <c r="Z11" s="70">
        <f t="shared" si="6"/>
        <v>0</v>
      </c>
      <c r="AA11" s="70">
        <v>0</v>
      </c>
      <c r="AB11" s="70">
        <v>0</v>
      </c>
      <c r="AC11" s="70">
        <v>0</v>
      </c>
      <c r="AD11" s="70">
        <v>0</v>
      </c>
      <c r="AE11" s="70">
        <f t="shared" si="7"/>
        <v>0</v>
      </c>
      <c r="AF11" s="70">
        <v>0</v>
      </c>
      <c r="AG11" s="70">
        <v>0</v>
      </c>
      <c r="AH11" s="70">
        <v>0</v>
      </c>
      <c r="AI11" s="70">
        <v>0</v>
      </c>
      <c r="AJ11" s="70">
        <f t="shared" si="8"/>
        <v>0</v>
      </c>
      <c r="AK11" s="70">
        <v>0</v>
      </c>
      <c r="AL11" s="70">
        <v>0</v>
      </c>
      <c r="AM11" s="70">
        <v>0</v>
      </c>
      <c r="AN11" s="70">
        <v>0</v>
      </c>
      <c r="AO11" s="70">
        <f t="shared" si="9"/>
        <v>0</v>
      </c>
      <c r="AP11" s="70">
        <v>0</v>
      </c>
      <c r="AQ11" s="70">
        <v>0</v>
      </c>
      <c r="AR11" s="70">
        <v>0</v>
      </c>
      <c r="AS11" s="70">
        <v>0</v>
      </c>
      <c r="AT11" s="70">
        <f t="shared" si="10"/>
        <v>0</v>
      </c>
      <c r="AU11" s="70">
        <v>0</v>
      </c>
      <c r="AV11" s="70">
        <v>0</v>
      </c>
      <c r="AW11" s="70">
        <v>0</v>
      </c>
      <c r="AX11" s="70">
        <v>0</v>
      </c>
      <c r="AY11" s="70">
        <f t="shared" si="11"/>
        <v>0</v>
      </c>
      <c r="AZ11" s="70">
        <v>0</v>
      </c>
      <c r="BA11" s="70">
        <v>0</v>
      </c>
      <c r="BB11" s="70">
        <v>0</v>
      </c>
      <c r="BC11" s="70">
        <v>0</v>
      </c>
      <c r="BD11" s="70">
        <f t="shared" si="12"/>
        <v>0</v>
      </c>
      <c r="BE11" s="70">
        <v>0</v>
      </c>
      <c r="BF11" s="70">
        <v>0</v>
      </c>
      <c r="BG11" s="70">
        <v>0</v>
      </c>
      <c r="BH11" s="70">
        <v>0</v>
      </c>
      <c r="BI11" s="70">
        <f t="shared" si="13"/>
        <v>0</v>
      </c>
      <c r="BJ11" s="70">
        <v>0</v>
      </c>
      <c r="BK11" s="70">
        <v>0</v>
      </c>
      <c r="BL11" s="70">
        <v>0</v>
      </c>
      <c r="BM11" s="70">
        <v>0</v>
      </c>
      <c r="BN11" s="70">
        <f t="shared" si="14"/>
        <v>0</v>
      </c>
      <c r="BO11" s="70">
        <v>0</v>
      </c>
      <c r="BP11" s="70">
        <v>0</v>
      </c>
      <c r="BQ11" s="70">
        <v>0</v>
      </c>
      <c r="BR11" s="70">
        <v>0</v>
      </c>
      <c r="BS11" s="70">
        <f t="shared" si="15"/>
        <v>0</v>
      </c>
      <c r="BT11" s="70">
        <v>0</v>
      </c>
      <c r="BU11" s="70">
        <v>0</v>
      </c>
      <c r="BV11" s="70">
        <v>0</v>
      </c>
      <c r="BW11" s="70">
        <v>0</v>
      </c>
      <c r="BX11" s="70">
        <f t="shared" si="16"/>
        <v>0</v>
      </c>
      <c r="BY11" s="70">
        <v>0</v>
      </c>
      <c r="BZ11" s="70">
        <v>0</v>
      </c>
      <c r="CA11" s="70">
        <v>0</v>
      </c>
      <c r="CB11" s="70">
        <v>0</v>
      </c>
      <c r="CC11" s="70">
        <f t="shared" si="17"/>
        <v>0</v>
      </c>
      <c r="CD11" s="70">
        <v>0</v>
      </c>
      <c r="CE11" s="70">
        <v>0</v>
      </c>
      <c r="CF11" s="70">
        <v>0</v>
      </c>
      <c r="CG11" s="70">
        <v>0</v>
      </c>
      <c r="CH11" s="70">
        <f t="shared" si="18"/>
        <v>16</v>
      </c>
      <c r="CI11" s="70">
        <v>16</v>
      </c>
      <c r="CJ11" s="70">
        <v>0</v>
      </c>
      <c r="CK11" s="70">
        <v>0</v>
      </c>
      <c r="CL11" s="70">
        <v>0</v>
      </c>
      <c r="CM11" s="70">
        <f t="shared" si="19"/>
        <v>111126</v>
      </c>
      <c r="CN11" s="70">
        <v>111126</v>
      </c>
      <c r="CO11" s="70">
        <v>0</v>
      </c>
      <c r="CP11" s="70">
        <v>0</v>
      </c>
      <c r="CQ11" s="70">
        <v>0</v>
      </c>
      <c r="CR11" s="70">
        <f t="shared" si="20"/>
        <v>0</v>
      </c>
      <c r="CS11" s="70">
        <v>0</v>
      </c>
      <c r="CT11" s="70">
        <v>0</v>
      </c>
      <c r="CU11" s="70">
        <v>0</v>
      </c>
      <c r="CV11" s="70">
        <v>0</v>
      </c>
      <c r="CW11" s="70">
        <f t="shared" si="21"/>
        <v>0</v>
      </c>
      <c r="CX11" s="70">
        <v>0</v>
      </c>
      <c r="CY11" s="70">
        <v>0</v>
      </c>
      <c r="CZ11" s="70">
        <v>0</v>
      </c>
      <c r="DA11" s="70">
        <v>0</v>
      </c>
      <c r="DB11" s="70">
        <f t="shared" si="22"/>
        <v>0</v>
      </c>
      <c r="DC11" s="70">
        <v>0</v>
      </c>
      <c r="DD11" s="70">
        <v>0</v>
      </c>
      <c r="DE11" s="70">
        <v>0</v>
      </c>
      <c r="DF11" s="70">
        <v>0</v>
      </c>
      <c r="DG11" s="70">
        <f t="shared" si="23"/>
        <v>0</v>
      </c>
      <c r="DH11" s="70">
        <v>0</v>
      </c>
      <c r="DI11" s="70">
        <v>0</v>
      </c>
      <c r="DJ11" s="70">
        <v>0</v>
      </c>
      <c r="DK11" s="70">
        <v>0</v>
      </c>
      <c r="DL11" s="70">
        <f t="shared" si="24"/>
        <v>0</v>
      </c>
      <c r="DM11" s="70">
        <v>0</v>
      </c>
      <c r="DN11" s="70">
        <v>0</v>
      </c>
      <c r="DO11" s="70">
        <v>0</v>
      </c>
      <c r="DP11" s="70">
        <v>0</v>
      </c>
      <c r="DQ11" s="70">
        <f t="shared" si="25"/>
        <v>0</v>
      </c>
      <c r="DR11" s="70">
        <v>0</v>
      </c>
      <c r="DS11" s="70">
        <v>0</v>
      </c>
      <c r="DT11" s="70">
        <v>0</v>
      </c>
      <c r="DU11" s="70">
        <v>0</v>
      </c>
      <c r="DV11" s="70">
        <f t="shared" si="26"/>
        <v>0</v>
      </c>
      <c r="DW11" s="70">
        <v>0</v>
      </c>
      <c r="DX11" s="70">
        <v>0</v>
      </c>
      <c r="DY11" s="70">
        <v>0</v>
      </c>
      <c r="DZ11" s="70">
        <v>0</v>
      </c>
      <c r="EA11" s="70">
        <f t="shared" si="27"/>
        <v>0</v>
      </c>
      <c r="EB11" s="70">
        <v>0</v>
      </c>
      <c r="EC11" s="70">
        <v>0</v>
      </c>
      <c r="ED11" s="70">
        <v>0</v>
      </c>
      <c r="EE11" s="70">
        <v>0</v>
      </c>
      <c r="EF11" s="68">
        <f t="shared" si="28"/>
        <v>0</v>
      </c>
      <c r="EG11" s="68">
        <v>0</v>
      </c>
      <c r="EH11" s="68">
        <v>0</v>
      </c>
      <c r="EI11" s="68">
        <v>0</v>
      </c>
      <c r="EJ11" s="68">
        <v>0</v>
      </c>
      <c r="EK11" s="68">
        <f t="shared" si="29"/>
        <v>0</v>
      </c>
      <c r="EL11" s="68">
        <v>0</v>
      </c>
      <c r="EM11" s="68">
        <v>0</v>
      </c>
      <c r="EN11" s="68">
        <v>0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FW11" s="46"/>
      <c r="FX11" s="46"/>
      <c r="FY11" s="46"/>
      <c r="FZ11" s="46"/>
      <c r="GA11" s="46"/>
      <c r="GB11" s="46"/>
      <c r="GC11" s="46"/>
      <c r="GD11" s="46"/>
      <c r="GE11" s="46"/>
      <c r="GF11" s="46"/>
      <c r="GG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331</v>
      </c>
      <c r="C12" s="9" t="s">
        <v>338</v>
      </c>
      <c r="D12" s="41">
        <f t="shared" si="0"/>
        <v>10</v>
      </c>
      <c r="E12" s="45">
        <f t="shared" si="1"/>
        <v>47853</v>
      </c>
      <c r="F12" s="70">
        <f t="shared" si="2"/>
        <v>0</v>
      </c>
      <c r="G12" s="70">
        <v>0</v>
      </c>
      <c r="H12" s="70">
        <v>0</v>
      </c>
      <c r="I12" s="70">
        <v>0</v>
      </c>
      <c r="J12" s="70">
        <v>0</v>
      </c>
      <c r="K12" s="70">
        <f t="shared" si="3"/>
        <v>0</v>
      </c>
      <c r="L12" s="70">
        <v>0</v>
      </c>
      <c r="M12" s="70">
        <v>0</v>
      </c>
      <c r="N12" s="70">
        <v>0</v>
      </c>
      <c r="O12" s="70">
        <v>0</v>
      </c>
      <c r="P12" s="70">
        <f t="shared" si="4"/>
        <v>0</v>
      </c>
      <c r="Q12" s="70">
        <v>0</v>
      </c>
      <c r="R12" s="70">
        <v>0</v>
      </c>
      <c r="S12" s="70">
        <v>0</v>
      </c>
      <c r="T12" s="70">
        <v>0</v>
      </c>
      <c r="U12" s="70">
        <f t="shared" si="5"/>
        <v>0</v>
      </c>
      <c r="V12" s="70">
        <v>0</v>
      </c>
      <c r="W12" s="70">
        <v>0</v>
      </c>
      <c r="X12" s="70">
        <v>0</v>
      </c>
      <c r="Y12" s="70">
        <v>0</v>
      </c>
      <c r="Z12" s="70">
        <f t="shared" si="6"/>
        <v>0</v>
      </c>
      <c r="AA12" s="70">
        <v>0</v>
      </c>
      <c r="AB12" s="70">
        <v>0</v>
      </c>
      <c r="AC12" s="70">
        <v>0</v>
      </c>
      <c r="AD12" s="70">
        <v>0</v>
      </c>
      <c r="AE12" s="70">
        <f t="shared" si="7"/>
        <v>0</v>
      </c>
      <c r="AF12" s="70">
        <v>0</v>
      </c>
      <c r="AG12" s="70">
        <v>0</v>
      </c>
      <c r="AH12" s="70">
        <v>0</v>
      </c>
      <c r="AI12" s="70">
        <v>0</v>
      </c>
      <c r="AJ12" s="70">
        <f t="shared" si="8"/>
        <v>0</v>
      </c>
      <c r="AK12" s="70">
        <v>0</v>
      </c>
      <c r="AL12" s="70">
        <v>0</v>
      </c>
      <c r="AM12" s="70">
        <v>0</v>
      </c>
      <c r="AN12" s="70">
        <v>0</v>
      </c>
      <c r="AO12" s="70">
        <f t="shared" si="9"/>
        <v>0</v>
      </c>
      <c r="AP12" s="70">
        <v>0</v>
      </c>
      <c r="AQ12" s="70">
        <v>0</v>
      </c>
      <c r="AR12" s="70">
        <v>0</v>
      </c>
      <c r="AS12" s="70">
        <v>0</v>
      </c>
      <c r="AT12" s="70">
        <f t="shared" si="10"/>
        <v>0</v>
      </c>
      <c r="AU12" s="70">
        <v>0</v>
      </c>
      <c r="AV12" s="70">
        <v>0</v>
      </c>
      <c r="AW12" s="70">
        <v>0</v>
      </c>
      <c r="AX12" s="70">
        <v>0</v>
      </c>
      <c r="AY12" s="70">
        <f t="shared" si="11"/>
        <v>0</v>
      </c>
      <c r="AZ12" s="70">
        <v>0</v>
      </c>
      <c r="BA12" s="70">
        <v>0</v>
      </c>
      <c r="BB12" s="70">
        <v>0</v>
      </c>
      <c r="BC12" s="70">
        <v>0</v>
      </c>
      <c r="BD12" s="70">
        <f t="shared" si="12"/>
        <v>0</v>
      </c>
      <c r="BE12" s="70">
        <v>0</v>
      </c>
      <c r="BF12" s="70">
        <v>0</v>
      </c>
      <c r="BG12" s="70">
        <v>0</v>
      </c>
      <c r="BH12" s="70">
        <v>0</v>
      </c>
      <c r="BI12" s="70">
        <f t="shared" si="13"/>
        <v>0</v>
      </c>
      <c r="BJ12" s="70">
        <v>0</v>
      </c>
      <c r="BK12" s="70">
        <v>0</v>
      </c>
      <c r="BL12" s="70">
        <v>0</v>
      </c>
      <c r="BM12" s="70">
        <v>0</v>
      </c>
      <c r="BN12" s="70">
        <f t="shared" si="14"/>
        <v>0</v>
      </c>
      <c r="BO12" s="70">
        <v>0</v>
      </c>
      <c r="BP12" s="70">
        <v>0</v>
      </c>
      <c r="BQ12" s="70">
        <v>0</v>
      </c>
      <c r="BR12" s="70">
        <v>0</v>
      </c>
      <c r="BS12" s="70">
        <f t="shared" si="15"/>
        <v>0</v>
      </c>
      <c r="BT12" s="70">
        <v>0</v>
      </c>
      <c r="BU12" s="70">
        <v>0</v>
      </c>
      <c r="BV12" s="70">
        <v>0</v>
      </c>
      <c r="BW12" s="70">
        <v>0</v>
      </c>
      <c r="BX12" s="70">
        <f t="shared" si="16"/>
        <v>0</v>
      </c>
      <c r="BY12" s="70">
        <v>0</v>
      </c>
      <c r="BZ12" s="70">
        <v>0</v>
      </c>
      <c r="CA12" s="70">
        <v>0</v>
      </c>
      <c r="CB12" s="70">
        <v>0</v>
      </c>
      <c r="CC12" s="70">
        <f t="shared" si="17"/>
        <v>0</v>
      </c>
      <c r="CD12" s="70">
        <v>0</v>
      </c>
      <c r="CE12" s="70">
        <v>0</v>
      </c>
      <c r="CF12" s="70">
        <v>0</v>
      </c>
      <c r="CG12" s="70">
        <v>0</v>
      </c>
      <c r="CH12" s="70">
        <f t="shared" si="18"/>
        <v>10</v>
      </c>
      <c r="CI12" s="70">
        <v>10</v>
      </c>
      <c r="CJ12" s="70">
        <v>0</v>
      </c>
      <c r="CK12" s="70">
        <v>0</v>
      </c>
      <c r="CL12" s="70">
        <v>0</v>
      </c>
      <c r="CM12" s="70">
        <f t="shared" si="19"/>
        <v>47853</v>
      </c>
      <c r="CN12" s="70">
        <v>47853</v>
      </c>
      <c r="CO12" s="70">
        <v>0</v>
      </c>
      <c r="CP12" s="70">
        <v>0</v>
      </c>
      <c r="CQ12" s="70">
        <v>0</v>
      </c>
      <c r="CR12" s="70">
        <f t="shared" si="20"/>
        <v>0</v>
      </c>
      <c r="CS12" s="70">
        <v>0</v>
      </c>
      <c r="CT12" s="70">
        <v>0</v>
      </c>
      <c r="CU12" s="70">
        <v>0</v>
      </c>
      <c r="CV12" s="70">
        <v>0</v>
      </c>
      <c r="CW12" s="70">
        <f t="shared" si="21"/>
        <v>0</v>
      </c>
      <c r="CX12" s="70">
        <v>0</v>
      </c>
      <c r="CY12" s="70">
        <v>0</v>
      </c>
      <c r="CZ12" s="70">
        <v>0</v>
      </c>
      <c r="DA12" s="70">
        <v>0</v>
      </c>
      <c r="DB12" s="70">
        <f t="shared" si="22"/>
        <v>0</v>
      </c>
      <c r="DC12" s="70">
        <v>0</v>
      </c>
      <c r="DD12" s="70">
        <v>0</v>
      </c>
      <c r="DE12" s="70">
        <v>0</v>
      </c>
      <c r="DF12" s="70">
        <v>0</v>
      </c>
      <c r="DG12" s="70">
        <f t="shared" si="23"/>
        <v>0</v>
      </c>
      <c r="DH12" s="70">
        <v>0</v>
      </c>
      <c r="DI12" s="70">
        <v>0</v>
      </c>
      <c r="DJ12" s="70">
        <v>0</v>
      </c>
      <c r="DK12" s="70">
        <v>0</v>
      </c>
      <c r="DL12" s="70">
        <f t="shared" si="24"/>
        <v>0</v>
      </c>
      <c r="DM12" s="70">
        <v>0</v>
      </c>
      <c r="DN12" s="70">
        <v>0</v>
      </c>
      <c r="DO12" s="70">
        <v>0</v>
      </c>
      <c r="DP12" s="70">
        <v>0</v>
      </c>
      <c r="DQ12" s="70">
        <f t="shared" si="25"/>
        <v>0</v>
      </c>
      <c r="DR12" s="70">
        <v>0</v>
      </c>
      <c r="DS12" s="70">
        <v>0</v>
      </c>
      <c r="DT12" s="70">
        <v>0</v>
      </c>
      <c r="DU12" s="70">
        <v>0</v>
      </c>
      <c r="DV12" s="70">
        <f t="shared" si="26"/>
        <v>0</v>
      </c>
      <c r="DW12" s="70">
        <v>0</v>
      </c>
      <c r="DX12" s="70">
        <v>0</v>
      </c>
      <c r="DY12" s="70">
        <v>0</v>
      </c>
      <c r="DZ12" s="70">
        <v>0</v>
      </c>
      <c r="EA12" s="70">
        <f t="shared" si="27"/>
        <v>0</v>
      </c>
      <c r="EB12" s="70">
        <v>0</v>
      </c>
      <c r="EC12" s="70">
        <v>0</v>
      </c>
      <c r="ED12" s="70">
        <v>0</v>
      </c>
      <c r="EE12" s="70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FW12" s="46"/>
      <c r="FX12" s="46"/>
      <c r="FY12" s="46"/>
      <c r="FZ12" s="46"/>
      <c r="GA12" s="46"/>
      <c r="GB12" s="46"/>
      <c r="GC12" s="46"/>
      <c r="GD12" s="46"/>
      <c r="GE12" s="46"/>
      <c r="GF12" s="46"/>
      <c r="GG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331</v>
      </c>
      <c r="C13" s="10" t="s">
        <v>339</v>
      </c>
      <c r="D13" s="41">
        <f t="shared" si="0"/>
        <v>27</v>
      </c>
      <c r="E13" s="45">
        <f t="shared" si="1"/>
        <v>194117</v>
      </c>
      <c r="F13" s="70">
        <f t="shared" si="2"/>
        <v>0</v>
      </c>
      <c r="G13" s="70">
        <v>0</v>
      </c>
      <c r="H13" s="70">
        <v>0</v>
      </c>
      <c r="I13" s="70">
        <v>0</v>
      </c>
      <c r="J13" s="70">
        <v>0</v>
      </c>
      <c r="K13" s="70">
        <f t="shared" si="3"/>
        <v>0</v>
      </c>
      <c r="L13" s="70">
        <v>0</v>
      </c>
      <c r="M13" s="70">
        <v>0</v>
      </c>
      <c r="N13" s="70">
        <v>0</v>
      </c>
      <c r="O13" s="70">
        <v>0</v>
      </c>
      <c r="P13" s="70">
        <f t="shared" si="4"/>
        <v>0</v>
      </c>
      <c r="Q13" s="70">
        <v>0</v>
      </c>
      <c r="R13" s="70">
        <v>0</v>
      </c>
      <c r="S13" s="70">
        <v>0</v>
      </c>
      <c r="T13" s="70">
        <v>0</v>
      </c>
      <c r="U13" s="70">
        <f t="shared" si="5"/>
        <v>0</v>
      </c>
      <c r="V13" s="70">
        <v>0</v>
      </c>
      <c r="W13" s="70">
        <v>0</v>
      </c>
      <c r="X13" s="70">
        <v>0</v>
      </c>
      <c r="Y13" s="70">
        <v>0</v>
      </c>
      <c r="Z13" s="70">
        <f t="shared" si="6"/>
        <v>0</v>
      </c>
      <c r="AA13" s="70">
        <v>0</v>
      </c>
      <c r="AB13" s="70">
        <v>0</v>
      </c>
      <c r="AC13" s="70">
        <v>0</v>
      </c>
      <c r="AD13" s="70">
        <v>0</v>
      </c>
      <c r="AE13" s="70">
        <f t="shared" si="7"/>
        <v>0</v>
      </c>
      <c r="AF13" s="70">
        <v>0</v>
      </c>
      <c r="AG13" s="70">
        <v>0</v>
      </c>
      <c r="AH13" s="70">
        <v>0</v>
      </c>
      <c r="AI13" s="70">
        <v>0</v>
      </c>
      <c r="AJ13" s="70">
        <f t="shared" si="8"/>
        <v>0</v>
      </c>
      <c r="AK13" s="70">
        <v>0</v>
      </c>
      <c r="AL13" s="70">
        <v>0</v>
      </c>
      <c r="AM13" s="70">
        <v>0</v>
      </c>
      <c r="AN13" s="70">
        <v>0</v>
      </c>
      <c r="AO13" s="70">
        <f t="shared" si="9"/>
        <v>0</v>
      </c>
      <c r="AP13" s="70">
        <v>0</v>
      </c>
      <c r="AQ13" s="70">
        <v>0</v>
      </c>
      <c r="AR13" s="70">
        <v>0</v>
      </c>
      <c r="AS13" s="70">
        <v>0</v>
      </c>
      <c r="AT13" s="70">
        <f t="shared" si="10"/>
        <v>0</v>
      </c>
      <c r="AU13" s="70">
        <v>0</v>
      </c>
      <c r="AV13" s="70">
        <v>0</v>
      </c>
      <c r="AW13" s="70">
        <v>0</v>
      </c>
      <c r="AX13" s="70">
        <v>0</v>
      </c>
      <c r="AY13" s="70">
        <f t="shared" si="11"/>
        <v>0</v>
      </c>
      <c r="AZ13" s="70">
        <v>0</v>
      </c>
      <c r="BA13" s="70">
        <v>0</v>
      </c>
      <c r="BB13" s="70">
        <v>0</v>
      </c>
      <c r="BC13" s="70">
        <v>0</v>
      </c>
      <c r="BD13" s="70">
        <f t="shared" si="12"/>
        <v>0</v>
      </c>
      <c r="BE13" s="70">
        <v>0</v>
      </c>
      <c r="BF13" s="70">
        <v>0</v>
      </c>
      <c r="BG13" s="70">
        <v>0</v>
      </c>
      <c r="BH13" s="70">
        <v>0</v>
      </c>
      <c r="BI13" s="70">
        <f t="shared" si="13"/>
        <v>0</v>
      </c>
      <c r="BJ13" s="70">
        <v>0</v>
      </c>
      <c r="BK13" s="70">
        <v>0</v>
      </c>
      <c r="BL13" s="70">
        <v>0</v>
      </c>
      <c r="BM13" s="70">
        <v>0</v>
      </c>
      <c r="BN13" s="70">
        <f t="shared" si="14"/>
        <v>0</v>
      </c>
      <c r="BO13" s="70">
        <v>0</v>
      </c>
      <c r="BP13" s="70">
        <v>0</v>
      </c>
      <c r="BQ13" s="70">
        <v>0</v>
      </c>
      <c r="BR13" s="70">
        <v>0</v>
      </c>
      <c r="BS13" s="70">
        <f t="shared" si="15"/>
        <v>0</v>
      </c>
      <c r="BT13" s="70">
        <v>0</v>
      </c>
      <c r="BU13" s="70">
        <v>0</v>
      </c>
      <c r="BV13" s="70">
        <v>0</v>
      </c>
      <c r="BW13" s="70">
        <v>0</v>
      </c>
      <c r="BX13" s="70">
        <f t="shared" si="16"/>
        <v>0</v>
      </c>
      <c r="BY13" s="70">
        <v>0</v>
      </c>
      <c r="BZ13" s="70">
        <v>0</v>
      </c>
      <c r="CA13" s="70">
        <v>0</v>
      </c>
      <c r="CB13" s="70">
        <v>0</v>
      </c>
      <c r="CC13" s="70">
        <f t="shared" si="17"/>
        <v>0</v>
      </c>
      <c r="CD13" s="70">
        <v>0</v>
      </c>
      <c r="CE13" s="70">
        <v>0</v>
      </c>
      <c r="CF13" s="70">
        <v>0</v>
      </c>
      <c r="CG13" s="70">
        <v>0</v>
      </c>
      <c r="CH13" s="70">
        <f t="shared" si="18"/>
        <v>0</v>
      </c>
      <c r="CI13" s="70">
        <v>0</v>
      </c>
      <c r="CJ13" s="70">
        <v>0</v>
      </c>
      <c r="CK13" s="70">
        <v>0</v>
      </c>
      <c r="CL13" s="70">
        <v>0</v>
      </c>
      <c r="CM13" s="70">
        <f t="shared" si="19"/>
        <v>0</v>
      </c>
      <c r="CN13" s="70">
        <v>0</v>
      </c>
      <c r="CO13" s="70">
        <v>0</v>
      </c>
      <c r="CP13" s="70">
        <v>0</v>
      </c>
      <c r="CQ13" s="70">
        <v>0</v>
      </c>
      <c r="CR13" s="70">
        <f t="shared" si="20"/>
        <v>0</v>
      </c>
      <c r="CS13" s="70">
        <v>0</v>
      </c>
      <c r="CT13" s="70">
        <v>0</v>
      </c>
      <c r="CU13" s="70">
        <v>0</v>
      </c>
      <c r="CV13" s="70">
        <v>0</v>
      </c>
      <c r="CW13" s="70">
        <f t="shared" si="21"/>
        <v>0</v>
      </c>
      <c r="CX13" s="70">
        <v>0</v>
      </c>
      <c r="CY13" s="70">
        <v>0</v>
      </c>
      <c r="CZ13" s="70">
        <v>0</v>
      </c>
      <c r="DA13" s="70">
        <v>0</v>
      </c>
      <c r="DB13" s="70">
        <f t="shared" si="22"/>
        <v>27</v>
      </c>
      <c r="DC13" s="70">
        <v>27</v>
      </c>
      <c r="DD13" s="70">
        <v>0</v>
      </c>
      <c r="DE13" s="70">
        <v>0</v>
      </c>
      <c r="DF13" s="70">
        <v>0</v>
      </c>
      <c r="DG13" s="70">
        <f t="shared" si="23"/>
        <v>194117</v>
      </c>
      <c r="DH13" s="70">
        <v>194117</v>
      </c>
      <c r="DI13" s="70">
        <v>0</v>
      </c>
      <c r="DJ13" s="70">
        <v>0</v>
      </c>
      <c r="DK13" s="70">
        <v>0</v>
      </c>
      <c r="DL13" s="70">
        <f t="shared" si="24"/>
        <v>0</v>
      </c>
      <c r="DM13" s="70">
        <v>0</v>
      </c>
      <c r="DN13" s="70">
        <v>0</v>
      </c>
      <c r="DO13" s="70">
        <v>0</v>
      </c>
      <c r="DP13" s="70">
        <v>0</v>
      </c>
      <c r="DQ13" s="70">
        <f t="shared" si="25"/>
        <v>0</v>
      </c>
      <c r="DR13" s="70">
        <v>0</v>
      </c>
      <c r="DS13" s="70">
        <v>0</v>
      </c>
      <c r="DT13" s="70">
        <v>0</v>
      </c>
      <c r="DU13" s="70">
        <v>0</v>
      </c>
      <c r="DV13" s="70">
        <f t="shared" si="26"/>
        <v>0</v>
      </c>
      <c r="DW13" s="70">
        <v>0</v>
      </c>
      <c r="DX13" s="70">
        <v>0</v>
      </c>
      <c r="DY13" s="70">
        <v>0</v>
      </c>
      <c r="DZ13" s="70">
        <v>0</v>
      </c>
      <c r="EA13" s="70">
        <f t="shared" si="27"/>
        <v>0</v>
      </c>
      <c r="EB13" s="70">
        <v>0</v>
      </c>
      <c r="EC13" s="70">
        <v>0</v>
      </c>
      <c r="ED13" s="70">
        <v>0</v>
      </c>
      <c r="EE13" s="70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FW13" s="46"/>
      <c r="FX13" s="46"/>
      <c r="FY13" s="46"/>
      <c r="FZ13" s="46"/>
      <c r="GA13" s="46"/>
      <c r="GB13" s="46"/>
      <c r="GC13" s="46"/>
      <c r="GD13" s="46"/>
      <c r="GE13" s="46"/>
      <c r="GF13" s="46"/>
      <c r="GG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331</v>
      </c>
      <c r="C14" s="10" t="s">
        <v>340</v>
      </c>
      <c r="D14" s="41">
        <f t="shared" si="0"/>
        <v>24</v>
      </c>
      <c r="E14" s="45">
        <f t="shared" si="1"/>
        <v>7994</v>
      </c>
      <c r="F14" s="70">
        <f t="shared" si="2"/>
        <v>0</v>
      </c>
      <c r="G14" s="70">
        <v>0</v>
      </c>
      <c r="H14" s="70">
        <v>0</v>
      </c>
      <c r="I14" s="70">
        <v>0</v>
      </c>
      <c r="J14" s="70">
        <v>0</v>
      </c>
      <c r="K14" s="70">
        <f t="shared" si="3"/>
        <v>0</v>
      </c>
      <c r="L14" s="70">
        <v>0</v>
      </c>
      <c r="M14" s="70">
        <v>0</v>
      </c>
      <c r="N14" s="70">
        <v>0</v>
      </c>
      <c r="O14" s="70">
        <v>0</v>
      </c>
      <c r="P14" s="70">
        <f t="shared" si="4"/>
        <v>0</v>
      </c>
      <c r="Q14" s="70">
        <v>0</v>
      </c>
      <c r="R14" s="70">
        <v>0</v>
      </c>
      <c r="S14" s="70">
        <v>0</v>
      </c>
      <c r="T14" s="70">
        <v>0</v>
      </c>
      <c r="U14" s="70">
        <f t="shared" si="5"/>
        <v>0</v>
      </c>
      <c r="V14" s="70">
        <v>0</v>
      </c>
      <c r="W14" s="70">
        <v>0</v>
      </c>
      <c r="X14" s="70">
        <v>0</v>
      </c>
      <c r="Y14" s="70">
        <v>0</v>
      </c>
      <c r="Z14" s="70">
        <f t="shared" si="6"/>
        <v>18</v>
      </c>
      <c r="AA14" s="70">
        <v>18</v>
      </c>
      <c r="AB14" s="70">
        <v>0</v>
      </c>
      <c r="AC14" s="70">
        <v>0</v>
      </c>
      <c r="AD14" s="70">
        <v>0</v>
      </c>
      <c r="AE14" s="70">
        <f t="shared" si="7"/>
        <v>7122</v>
      </c>
      <c r="AF14" s="70">
        <v>7122</v>
      </c>
      <c r="AG14" s="70">
        <v>0</v>
      </c>
      <c r="AH14" s="70">
        <v>0</v>
      </c>
      <c r="AI14" s="70">
        <v>0</v>
      </c>
      <c r="AJ14" s="70">
        <f t="shared" si="8"/>
        <v>0</v>
      </c>
      <c r="AK14" s="70">
        <v>0</v>
      </c>
      <c r="AL14" s="70">
        <v>0</v>
      </c>
      <c r="AM14" s="70">
        <v>0</v>
      </c>
      <c r="AN14" s="70">
        <v>0</v>
      </c>
      <c r="AO14" s="70">
        <f t="shared" si="9"/>
        <v>0</v>
      </c>
      <c r="AP14" s="70">
        <v>0</v>
      </c>
      <c r="AQ14" s="70">
        <v>0</v>
      </c>
      <c r="AR14" s="70">
        <v>0</v>
      </c>
      <c r="AS14" s="70">
        <v>0</v>
      </c>
      <c r="AT14" s="70">
        <f t="shared" si="10"/>
        <v>0</v>
      </c>
      <c r="AU14" s="70">
        <v>0</v>
      </c>
      <c r="AV14" s="70">
        <v>0</v>
      </c>
      <c r="AW14" s="70">
        <v>0</v>
      </c>
      <c r="AX14" s="70">
        <v>0</v>
      </c>
      <c r="AY14" s="70">
        <f t="shared" si="11"/>
        <v>0</v>
      </c>
      <c r="AZ14" s="70">
        <v>0</v>
      </c>
      <c r="BA14" s="70">
        <v>0</v>
      </c>
      <c r="BB14" s="70">
        <v>0</v>
      </c>
      <c r="BC14" s="70">
        <v>0</v>
      </c>
      <c r="BD14" s="70">
        <f t="shared" si="12"/>
        <v>6</v>
      </c>
      <c r="BE14" s="70">
        <v>6</v>
      </c>
      <c r="BF14" s="70">
        <v>0</v>
      </c>
      <c r="BG14" s="70">
        <v>0</v>
      </c>
      <c r="BH14" s="70">
        <v>0</v>
      </c>
      <c r="BI14" s="70">
        <f t="shared" si="13"/>
        <v>872</v>
      </c>
      <c r="BJ14" s="70">
        <v>872</v>
      </c>
      <c r="BK14" s="70">
        <v>0</v>
      </c>
      <c r="BL14" s="70">
        <v>0</v>
      </c>
      <c r="BM14" s="70">
        <v>0</v>
      </c>
      <c r="BN14" s="70">
        <f t="shared" si="14"/>
        <v>0</v>
      </c>
      <c r="BO14" s="70">
        <v>0</v>
      </c>
      <c r="BP14" s="70">
        <v>0</v>
      </c>
      <c r="BQ14" s="70">
        <v>0</v>
      </c>
      <c r="BR14" s="70">
        <v>0</v>
      </c>
      <c r="BS14" s="70">
        <f t="shared" si="15"/>
        <v>0</v>
      </c>
      <c r="BT14" s="70">
        <v>0</v>
      </c>
      <c r="BU14" s="70">
        <v>0</v>
      </c>
      <c r="BV14" s="70">
        <v>0</v>
      </c>
      <c r="BW14" s="70">
        <v>0</v>
      </c>
      <c r="BX14" s="70">
        <f t="shared" si="16"/>
        <v>0</v>
      </c>
      <c r="BY14" s="70">
        <v>0</v>
      </c>
      <c r="BZ14" s="70">
        <v>0</v>
      </c>
      <c r="CA14" s="70">
        <v>0</v>
      </c>
      <c r="CB14" s="70">
        <v>0</v>
      </c>
      <c r="CC14" s="70">
        <f t="shared" si="17"/>
        <v>0</v>
      </c>
      <c r="CD14" s="70">
        <v>0</v>
      </c>
      <c r="CE14" s="70">
        <v>0</v>
      </c>
      <c r="CF14" s="70">
        <v>0</v>
      </c>
      <c r="CG14" s="70">
        <v>0</v>
      </c>
      <c r="CH14" s="70">
        <f t="shared" si="18"/>
        <v>0</v>
      </c>
      <c r="CI14" s="70">
        <v>0</v>
      </c>
      <c r="CJ14" s="70">
        <v>0</v>
      </c>
      <c r="CK14" s="70">
        <v>0</v>
      </c>
      <c r="CL14" s="70">
        <v>0</v>
      </c>
      <c r="CM14" s="70">
        <f t="shared" si="19"/>
        <v>0</v>
      </c>
      <c r="CN14" s="70">
        <v>0</v>
      </c>
      <c r="CO14" s="70">
        <v>0</v>
      </c>
      <c r="CP14" s="70">
        <v>0</v>
      </c>
      <c r="CQ14" s="70">
        <v>0</v>
      </c>
      <c r="CR14" s="70">
        <f t="shared" si="20"/>
        <v>0</v>
      </c>
      <c r="CS14" s="70">
        <v>0</v>
      </c>
      <c r="CT14" s="70">
        <v>0</v>
      </c>
      <c r="CU14" s="70">
        <v>0</v>
      </c>
      <c r="CV14" s="70">
        <v>0</v>
      </c>
      <c r="CW14" s="70">
        <f t="shared" si="21"/>
        <v>0</v>
      </c>
      <c r="CX14" s="70">
        <v>0</v>
      </c>
      <c r="CY14" s="70">
        <v>0</v>
      </c>
      <c r="CZ14" s="70">
        <v>0</v>
      </c>
      <c r="DA14" s="70">
        <v>0</v>
      </c>
      <c r="DB14" s="70">
        <f t="shared" si="22"/>
        <v>0</v>
      </c>
      <c r="DC14" s="70">
        <v>0</v>
      </c>
      <c r="DD14" s="70">
        <v>0</v>
      </c>
      <c r="DE14" s="70">
        <v>0</v>
      </c>
      <c r="DF14" s="70">
        <v>0</v>
      </c>
      <c r="DG14" s="70">
        <f t="shared" si="23"/>
        <v>0</v>
      </c>
      <c r="DH14" s="70">
        <v>0</v>
      </c>
      <c r="DI14" s="70">
        <v>0</v>
      </c>
      <c r="DJ14" s="70">
        <v>0</v>
      </c>
      <c r="DK14" s="70">
        <v>0</v>
      </c>
      <c r="DL14" s="70">
        <f t="shared" si="24"/>
        <v>0</v>
      </c>
      <c r="DM14" s="70">
        <v>0</v>
      </c>
      <c r="DN14" s="70">
        <v>0</v>
      </c>
      <c r="DO14" s="70">
        <v>0</v>
      </c>
      <c r="DP14" s="70">
        <v>0</v>
      </c>
      <c r="DQ14" s="70">
        <f t="shared" si="25"/>
        <v>0</v>
      </c>
      <c r="DR14" s="70">
        <v>0</v>
      </c>
      <c r="DS14" s="70">
        <v>0</v>
      </c>
      <c r="DT14" s="70">
        <v>0</v>
      </c>
      <c r="DU14" s="70">
        <v>0</v>
      </c>
      <c r="DV14" s="70">
        <f t="shared" si="26"/>
        <v>0</v>
      </c>
      <c r="DW14" s="70">
        <v>0</v>
      </c>
      <c r="DX14" s="70">
        <v>0</v>
      </c>
      <c r="DY14" s="70">
        <v>0</v>
      </c>
      <c r="DZ14" s="70">
        <v>0</v>
      </c>
      <c r="EA14" s="70">
        <f t="shared" si="27"/>
        <v>0</v>
      </c>
      <c r="EB14" s="70">
        <v>0</v>
      </c>
      <c r="EC14" s="70">
        <v>0</v>
      </c>
      <c r="ED14" s="70">
        <v>0</v>
      </c>
      <c r="EE14" s="70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FW14" s="46"/>
      <c r="FX14" s="46"/>
      <c r="FY14" s="46"/>
      <c r="FZ14" s="46"/>
      <c r="GA14" s="46"/>
      <c r="GB14" s="46"/>
      <c r="GC14" s="46"/>
      <c r="GD14" s="46"/>
      <c r="GE14" s="46"/>
      <c r="GF14" s="46"/>
      <c r="GG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331</v>
      </c>
      <c r="C15" s="10" t="s">
        <v>341</v>
      </c>
      <c r="D15" s="41">
        <f t="shared" si="0"/>
        <v>8</v>
      </c>
      <c r="E15" s="45">
        <f t="shared" si="1"/>
        <v>9790</v>
      </c>
      <c r="F15" s="70">
        <f t="shared" si="2"/>
        <v>2</v>
      </c>
      <c r="G15" s="70">
        <v>2</v>
      </c>
      <c r="H15" s="70">
        <v>0</v>
      </c>
      <c r="I15" s="70">
        <v>0</v>
      </c>
      <c r="J15" s="70">
        <v>0</v>
      </c>
      <c r="K15" s="70">
        <f t="shared" si="3"/>
        <v>2023</v>
      </c>
      <c r="L15" s="70">
        <v>2023</v>
      </c>
      <c r="M15" s="70">
        <v>0</v>
      </c>
      <c r="N15" s="70">
        <v>0</v>
      </c>
      <c r="O15" s="70">
        <v>0</v>
      </c>
      <c r="P15" s="70">
        <f t="shared" si="4"/>
        <v>6</v>
      </c>
      <c r="Q15" s="70">
        <v>6</v>
      </c>
      <c r="R15" s="70">
        <v>0</v>
      </c>
      <c r="S15" s="70">
        <v>0</v>
      </c>
      <c r="T15" s="70">
        <v>0</v>
      </c>
      <c r="U15" s="70">
        <f t="shared" si="5"/>
        <v>7767</v>
      </c>
      <c r="V15" s="70">
        <v>7767</v>
      </c>
      <c r="W15" s="70">
        <v>0</v>
      </c>
      <c r="X15" s="70">
        <v>0</v>
      </c>
      <c r="Y15" s="70">
        <v>0</v>
      </c>
      <c r="Z15" s="70">
        <f t="shared" si="6"/>
        <v>0</v>
      </c>
      <c r="AA15" s="70">
        <v>0</v>
      </c>
      <c r="AB15" s="70">
        <v>0</v>
      </c>
      <c r="AC15" s="70">
        <v>0</v>
      </c>
      <c r="AD15" s="70">
        <v>0</v>
      </c>
      <c r="AE15" s="70">
        <f t="shared" si="7"/>
        <v>0</v>
      </c>
      <c r="AF15" s="70">
        <v>0</v>
      </c>
      <c r="AG15" s="70">
        <v>0</v>
      </c>
      <c r="AH15" s="70">
        <v>0</v>
      </c>
      <c r="AI15" s="70">
        <v>0</v>
      </c>
      <c r="AJ15" s="70">
        <f t="shared" si="8"/>
        <v>0</v>
      </c>
      <c r="AK15" s="70">
        <v>0</v>
      </c>
      <c r="AL15" s="70">
        <v>0</v>
      </c>
      <c r="AM15" s="70">
        <v>0</v>
      </c>
      <c r="AN15" s="70">
        <v>0</v>
      </c>
      <c r="AO15" s="70">
        <f t="shared" si="9"/>
        <v>0</v>
      </c>
      <c r="AP15" s="70">
        <v>0</v>
      </c>
      <c r="AQ15" s="70">
        <v>0</v>
      </c>
      <c r="AR15" s="70">
        <v>0</v>
      </c>
      <c r="AS15" s="70">
        <v>0</v>
      </c>
      <c r="AT15" s="70">
        <f t="shared" si="10"/>
        <v>0</v>
      </c>
      <c r="AU15" s="70">
        <v>0</v>
      </c>
      <c r="AV15" s="70">
        <v>0</v>
      </c>
      <c r="AW15" s="70">
        <v>0</v>
      </c>
      <c r="AX15" s="70">
        <v>0</v>
      </c>
      <c r="AY15" s="70">
        <f t="shared" si="11"/>
        <v>0</v>
      </c>
      <c r="AZ15" s="70">
        <v>0</v>
      </c>
      <c r="BA15" s="70">
        <v>0</v>
      </c>
      <c r="BB15" s="70">
        <v>0</v>
      </c>
      <c r="BC15" s="70">
        <v>0</v>
      </c>
      <c r="BD15" s="70">
        <f t="shared" si="12"/>
        <v>0</v>
      </c>
      <c r="BE15" s="70">
        <v>0</v>
      </c>
      <c r="BF15" s="70">
        <v>0</v>
      </c>
      <c r="BG15" s="70">
        <v>0</v>
      </c>
      <c r="BH15" s="70">
        <v>0</v>
      </c>
      <c r="BI15" s="70">
        <f t="shared" si="13"/>
        <v>0</v>
      </c>
      <c r="BJ15" s="70">
        <v>0</v>
      </c>
      <c r="BK15" s="70">
        <v>0</v>
      </c>
      <c r="BL15" s="70">
        <v>0</v>
      </c>
      <c r="BM15" s="70">
        <v>0</v>
      </c>
      <c r="BN15" s="70">
        <f t="shared" si="14"/>
        <v>0</v>
      </c>
      <c r="BO15" s="70">
        <v>0</v>
      </c>
      <c r="BP15" s="70">
        <v>0</v>
      </c>
      <c r="BQ15" s="70">
        <v>0</v>
      </c>
      <c r="BR15" s="70">
        <v>0</v>
      </c>
      <c r="BS15" s="70">
        <f t="shared" si="15"/>
        <v>0</v>
      </c>
      <c r="BT15" s="70">
        <v>0</v>
      </c>
      <c r="BU15" s="70">
        <v>0</v>
      </c>
      <c r="BV15" s="70">
        <v>0</v>
      </c>
      <c r="BW15" s="70">
        <v>0</v>
      </c>
      <c r="BX15" s="70">
        <f t="shared" si="16"/>
        <v>0</v>
      </c>
      <c r="BY15" s="70">
        <v>0</v>
      </c>
      <c r="BZ15" s="70">
        <v>0</v>
      </c>
      <c r="CA15" s="70">
        <v>0</v>
      </c>
      <c r="CB15" s="70">
        <v>0</v>
      </c>
      <c r="CC15" s="70">
        <f t="shared" si="17"/>
        <v>0</v>
      </c>
      <c r="CD15" s="70">
        <v>0</v>
      </c>
      <c r="CE15" s="70">
        <v>0</v>
      </c>
      <c r="CF15" s="70">
        <v>0</v>
      </c>
      <c r="CG15" s="70">
        <v>0</v>
      </c>
      <c r="CH15" s="70">
        <f t="shared" si="18"/>
        <v>0</v>
      </c>
      <c r="CI15" s="70">
        <v>0</v>
      </c>
      <c r="CJ15" s="70">
        <v>0</v>
      </c>
      <c r="CK15" s="70">
        <v>0</v>
      </c>
      <c r="CL15" s="70">
        <v>0</v>
      </c>
      <c r="CM15" s="70">
        <f t="shared" si="19"/>
        <v>0</v>
      </c>
      <c r="CN15" s="70">
        <v>0</v>
      </c>
      <c r="CO15" s="70">
        <v>0</v>
      </c>
      <c r="CP15" s="70">
        <v>0</v>
      </c>
      <c r="CQ15" s="70">
        <v>0</v>
      </c>
      <c r="CR15" s="70">
        <f t="shared" si="20"/>
        <v>0</v>
      </c>
      <c r="CS15" s="70">
        <v>0</v>
      </c>
      <c r="CT15" s="70">
        <v>0</v>
      </c>
      <c r="CU15" s="70">
        <v>0</v>
      </c>
      <c r="CV15" s="70">
        <v>0</v>
      </c>
      <c r="CW15" s="70">
        <f t="shared" si="21"/>
        <v>0</v>
      </c>
      <c r="CX15" s="70">
        <v>0</v>
      </c>
      <c r="CY15" s="70">
        <v>0</v>
      </c>
      <c r="CZ15" s="70">
        <v>0</v>
      </c>
      <c r="DA15" s="70">
        <v>0</v>
      </c>
      <c r="DB15" s="70">
        <f t="shared" si="22"/>
        <v>0</v>
      </c>
      <c r="DC15" s="70">
        <v>0</v>
      </c>
      <c r="DD15" s="70">
        <v>0</v>
      </c>
      <c r="DE15" s="70">
        <v>0</v>
      </c>
      <c r="DF15" s="70">
        <v>0</v>
      </c>
      <c r="DG15" s="70">
        <f t="shared" si="23"/>
        <v>0</v>
      </c>
      <c r="DH15" s="70">
        <v>0</v>
      </c>
      <c r="DI15" s="70">
        <v>0</v>
      </c>
      <c r="DJ15" s="70">
        <v>0</v>
      </c>
      <c r="DK15" s="70">
        <v>0</v>
      </c>
      <c r="DL15" s="70">
        <f t="shared" si="24"/>
        <v>0</v>
      </c>
      <c r="DM15" s="70">
        <v>0</v>
      </c>
      <c r="DN15" s="70">
        <v>0</v>
      </c>
      <c r="DO15" s="70">
        <v>0</v>
      </c>
      <c r="DP15" s="70">
        <v>0</v>
      </c>
      <c r="DQ15" s="70">
        <f t="shared" si="25"/>
        <v>0</v>
      </c>
      <c r="DR15" s="70">
        <v>0</v>
      </c>
      <c r="DS15" s="70">
        <v>0</v>
      </c>
      <c r="DT15" s="70">
        <v>0</v>
      </c>
      <c r="DU15" s="70">
        <v>0</v>
      </c>
      <c r="DV15" s="70">
        <f t="shared" si="26"/>
        <v>0</v>
      </c>
      <c r="DW15" s="70">
        <v>0</v>
      </c>
      <c r="DX15" s="70">
        <v>0</v>
      </c>
      <c r="DY15" s="70">
        <v>0</v>
      </c>
      <c r="DZ15" s="70">
        <v>0</v>
      </c>
      <c r="EA15" s="70">
        <f t="shared" si="27"/>
        <v>0</v>
      </c>
      <c r="EB15" s="70">
        <v>0</v>
      </c>
      <c r="EC15" s="70">
        <v>0</v>
      </c>
      <c r="ED15" s="70">
        <v>0</v>
      </c>
      <c r="EE15" s="70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331</v>
      </c>
      <c r="C16" s="10" t="s">
        <v>342</v>
      </c>
      <c r="D16" s="41">
        <f t="shared" si="0"/>
        <v>20</v>
      </c>
      <c r="E16" s="45">
        <f t="shared" si="1"/>
        <v>27770</v>
      </c>
      <c r="F16" s="70">
        <f t="shared" si="2"/>
        <v>0</v>
      </c>
      <c r="G16" s="70">
        <v>0</v>
      </c>
      <c r="H16" s="70">
        <v>0</v>
      </c>
      <c r="I16" s="70">
        <v>0</v>
      </c>
      <c r="J16" s="70">
        <v>0</v>
      </c>
      <c r="K16" s="70">
        <f t="shared" si="3"/>
        <v>0</v>
      </c>
      <c r="L16" s="70">
        <v>0</v>
      </c>
      <c r="M16" s="70">
        <v>0</v>
      </c>
      <c r="N16" s="70">
        <v>0</v>
      </c>
      <c r="O16" s="70">
        <v>0</v>
      </c>
      <c r="P16" s="70">
        <f t="shared" si="4"/>
        <v>4</v>
      </c>
      <c r="Q16" s="70">
        <v>4</v>
      </c>
      <c r="R16" s="70">
        <v>0</v>
      </c>
      <c r="S16" s="70">
        <v>0</v>
      </c>
      <c r="T16" s="70">
        <v>0</v>
      </c>
      <c r="U16" s="70">
        <f t="shared" si="5"/>
        <v>3424</v>
      </c>
      <c r="V16" s="70">
        <v>3424</v>
      </c>
      <c r="W16" s="70">
        <v>0</v>
      </c>
      <c r="X16" s="70">
        <v>0</v>
      </c>
      <c r="Y16" s="70">
        <v>0</v>
      </c>
      <c r="Z16" s="70">
        <f t="shared" si="6"/>
        <v>0</v>
      </c>
      <c r="AA16" s="70">
        <v>0</v>
      </c>
      <c r="AB16" s="70">
        <v>0</v>
      </c>
      <c r="AC16" s="70">
        <v>0</v>
      </c>
      <c r="AD16" s="70">
        <v>0</v>
      </c>
      <c r="AE16" s="70">
        <f t="shared" si="7"/>
        <v>0</v>
      </c>
      <c r="AF16" s="70">
        <v>0</v>
      </c>
      <c r="AG16" s="70">
        <v>0</v>
      </c>
      <c r="AH16" s="70">
        <v>0</v>
      </c>
      <c r="AI16" s="70">
        <v>0</v>
      </c>
      <c r="AJ16" s="70">
        <f t="shared" si="8"/>
        <v>0</v>
      </c>
      <c r="AK16" s="70">
        <v>0</v>
      </c>
      <c r="AL16" s="70">
        <v>0</v>
      </c>
      <c r="AM16" s="70">
        <v>0</v>
      </c>
      <c r="AN16" s="70">
        <v>0</v>
      </c>
      <c r="AO16" s="70">
        <f t="shared" si="9"/>
        <v>0</v>
      </c>
      <c r="AP16" s="70">
        <v>0</v>
      </c>
      <c r="AQ16" s="70">
        <v>0</v>
      </c>
      <c r="AR16" s="70">
        <v>0</v>
      </c>
      <c r="AS16" s="70">
        <v>0</v>
      </c>
      <c r="AT16" s="70">
        <f t="shared" si="10"/>
        <v>0</v>
      </c>
      <c r="AU16" s="70">
        <v>0</v>
      </c>
      <c r="AV16" s="70">
        <v>0</v>
      </c>
      <c r="AW16" s="70">
        <v>0</v>
      </c>
      <c r="AX16" s="70">
        <v>0</v>
      </c>
      <c r="AY16" s="70">
        <f t="shared" si="11"/>
        <v>0</v>
      </c>
      <c r="AZ16" s="70">
        <v>0</v>
      </c>
      <c r="BA16" s="70">
        <v>0</v>
      </c>
      <c r="BB16" s="70">
        <v>0</v>
      </c>
      <c r="BC16" s="70">
        <v>0</v>
      </c>
      <c r="BD16" s="70">
        <f t="shared" si="12"/>
        <v>0</v>
      </c>
      <c r="BE16" s="70">
        <v>0</v>
      </c>
      <c r="BF16" s="70">
        <v>0</v>
      </c>
      <c r="BG16" s="70">
        <v>0</v>
      </c>
      <c r="BH16" s="70">
        <v>0</v>
      </c>
      <c r="BI16" s="70">
        <f t="shared" si="13"/>
        <v>0</v>
      </c>
      <c r="BJ16" s="70">
        <v>0</v>
      </c>
      <c r="BK16" s="70">
        <v>0</v>
      </c>
      <c r="BL16" s="70">
        <v>0</v>
      </c>
      <c r="BM16" s="70">
        <v>0</v>
      </c>
      <c r="BN16" s="70">
        <f t="shared" si="14"/>
        <v>0</v>
      </c>
      <c r="BO16" s="70">
        <v>0</v>
      </c>
      <c r="BP16" s="70">
        <v>0</v>
      </c>
      <c r="BQ16" s="70">
        <v>0</v>
      </c>
      <c r="BR16" s="70">
        <v>0</v>
      </c>
      <c r="BS16" s="70">
        <f t="shared" si="15"/>
        <v>0</v>
      </c>
      <c r="BT16" s="70">
        <v>0</v>
      </c>
      <c r="BU16" s="70">
        <v>0</v>
      </c>
      <c r="BV16" s="70">
        <v>0</v>
      </c>
      <c r="BW16" s="70">
        <v>0</v>
      </c>
      <c r="BX16" s="70">
        <f t="shared" si="16"/>
        <v>0</v>
      </c>
      <c r="BY16" s="70">
        <v>0</v>
      </c>
      <c r="BZ16" s="70">
        <v>0</v>
      </c>
      <c r="CA16" s="70">
        <v>0</v>
      </c>
      <c r="CB16" s="70">
        <v>0</v>
      </c>
      <c r="CC16" s="70">
        <f t="shared" si="17"/>
        <v>0</v>
      </c>
      <c r="CD16" s="70">
        <v>0</v>
      </c>
      <c r="CE16" s="70">
        <v>0</v>
      </c>
      <c r="CF16" s="70">
        <v>0</v>
      </c>
      <c r="CG16" s="70">
        <v>0</v>
      </c>
      <c r="CH16" s="70">
        <f t="shared" si="18"/>
        <v>16</v>
      </c>
      <c r="CI16" s="70">
        <v>16</v>
      </c>
      <c r="CJ16" s="70">
        <v>0</v>
      </c>
      <c r="CK16" s="70">
        <v>0</v>
      </c>
      <c r="CL16" s="70">
        <v>0</v>
      </c>
      <c r="CM16" s="70">
        <f t="shared" si="19"/>
        <v>24346</v>
      </c>
      <c r="CN16" s="70">
        <v>24346</v>
      </c>
      <c r="CO16" s="70">
        <v>0</v>
      </c>
      <c r="CP16" s="70">
        <v>0</v>
      </c>
      <c r="CQ16" s="70">
        <v>0</v>
      </c>
      <c r="CR16" s="70">
        <f t="shared" si="20"/>
        <v>0</v>
      </c>
      <c r="CS16" s="70">
        <v>0</v>
      </c>
      <c r="CT16" s="70">
        <v>0</v>
      </c>
      <c r="CU16" s="70">
        <v>0</v>
      </c>
      <c r="CV16" s="70">
        <v>0</v>
      </c>
      <c r="CW16" s="70">
        <f t="shared" si="21"/>
        <v>0</v>
      </c>
      <c r="CX16" s="70">
        <v>0</v>
      </c>
      <c r="CY16" s="70">
        <v>0</v>
      </c>
      <c r="CZ16" s="70">
        <v>0</v>
      </c>
      <c r="DA16" s="70">
        <v>0</v>
      </c>
      <c r="DB16" s="70">
        <f t="shared" si="22"/>
        <v>0</v>
      </c>
      <c r="DC16" s="70">
        <v>0</v>
      </c>
      <c r="DD16" s="70">
        <v>0</v>
      </c>
      <c r="DE16" s="70">
        <v>0</v>
      </c>
      <c r="DF16" s="70">
        <v>0</v>
      </c>
      <c r="DG16" s="70">
        <f t="shared" si="23"/>
        <v>0</v>
      </c>
      <c r="DH16" s="70">
        <v>0</v>
      </c>
      <c r="DI16" s="70">
        <v>0</v>
      </c>
      <c r="DJ16" s="70">
        <v>0</v>
      </c>
      <c r="DK16" s="70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68">
        <f t="shared" si="28"/>
        <v>0</v>
      </c>
      <c r="EG16" s="68">
        <v>0</v>
      </c>
      <c r="EH16" s="68">
        <v>0</v>
      </c>
      <c r="EI16" s="68">
        <v>0</v>
      </c>
      <c r="EJ16" s="68">
        <v>0</v>
      </c>
      <c r="EK16" s="68">
        <f t="shared" si="29"/>
        <v>0</v>
      </c>
      <c r="EL16" s="68">
        <v>0</v>
      </c>
      <c r="EM16" s="68">
        <v>0</v>
      </c>
      <c r="EN16" s="68">
        <v>0</v>
      </c>
      <c r="EO16" s="68">
        <v>0</v>
      </c>
      <c r="EP16" s="68">
        <f t="shared" si="30"/>
        <v>0</v>
      </c>
      <c r="EQ16" s="68">
        <v>0</v>
      </c>
      <c r="ER16" s="68">
        <v>0</v>
      </c>
      <c r="ES16" s="68">
        <v>0</v>
      </c>
      <c r="ET16" s="68">
        <v>0</v>
      </c>
      <c r="EU16" s="68">
        <f t="shared" si="31"/>
        <v>0</v>
      </c>
      <c r="EV16" s="68">
        <v>0</v>
      </c>
      <c r="EW16" s="68">
        <v>0</v>
      </c>
      <c r="EX16" s="68">
        <v>0</v>
      </c>
      <c r="EY16" s="68">
        <v>0</v>
      </c>
      <c r="FW16" s="46"/>
      <c r="FX16" s="46"/>
      <c r="FY16" s="46"/>
      <c r="FZ16" s="46"/>
      <c r="GA16" s="46"/>
      <c r="GB16" s="46"/>
      <c r="GC16" s="46"/>
      <c r="GD16" s="46"/>
      <c r="GE16" s="46"/>
      <c r="GF16" s="46"/>
      <c r="GG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331</v>
      </c>
      <c r="C17" s="35" t="s">
        <v>343</v>
      </c>
      <c r="D17" s="41">
        <f t="shared" si="0"/>
        <v>109</v>
      </c>
      <c r="E17" s="45">
        <f t="shared" si="1"/>
        <v>165634</v>
      </c>
      <c r="F17" s="70">
        <f t="shared" si="2"/>
        <v>0</v>
      </c>
      <c r="G17" s="70">
        <v>0</v>
      </c>
      <c r="H17" s="70">
        <v>0</v>
      </c>
      <c r="I17" s="70">
        <v>0</v>
      </c>
      <c r="J17" s="70">
        <v>0</v>
      </c>
      <c r="K17" s="70">
        <f t="shared" si="3"/>
        <v>0</v>
      </c>
      <c r="L17" s="70">
        <v>0</v>
      </c>
      <c r="M17" s="70">
        <v>0</v>
      </c>
      <c r="N17" s="70">
        <v>0</v>
      </c>
      <c r="O17" s="70">
        <v>0</v>
      </c>
      <c r="P17" s="70">
        <f t="shared" si="4"/>
        <v>0</v>
      </c>
      <c r="Q17" s="70">
        <v>0</v>
      </c>
      <c r="R17" s="70">
        <v>0</v>
      </c>
      <c r="S17" s="70">
        <v>0</v>
      </c>
      <c r="T17" s="70">
        <v>0</v>
      </c>
      <c r="U17" s="70">
        <f t="shared" si="5"/>
        <v>0</v>
      </c>
      <c r="V17" s="70">
        <v>0</v>
      </c>
      <c r="W17" s="70">
        <v>0</v>
      </c>
      <c r="X17" s="70">
        <v>0</v>
      </c>
      <c r="Y17" s="70">
        <v>0</v>
      </c>
      <c r="Z17" s="70">
        <f t="shared" si="6"/>
        <v>0</v>
      </c>
      <c r="AA17" s="70">
        <v>0</v>
      </c>
      <c r="AB17" s="70">
        <v>0</v>
      </c>
      <c r="AC17" s="70">
        <v>0</v>
      </c>
      <c r="AD17" s="70">
        <v>0</v>
      </c>
      <c r="AE17" s="70">
        <f t="shared" si="7"/>
        <v>0</v>
      </c>
      <c r="AF17" s="70">
        <v>0</v>
      </c>
      <c r="AG17" s="70">
        <v>0</v>
      </c>
      <c r="AH17" s="70">
        <v>0</v>
      </c>
      <c r="AI17" s="70">
        <v>0</v>
      </c>
      <c r="AJ17" s="70">
        <f t="shared" si="8"/>
        <v>0</v>
      </c>
      <c r="AK17" s="70">
        <v>0</v>
      </c>
      <c r="AL17" s="70">
        <v>0</v>
      </c>
      <c r="AM17" s="70">
        <v>0</v>
      </c>
      <c r="AN17" s="70">
        <v>0</v>
      </c>
      <c r="AO17" s="70">
        <f t="shared" si="9"/>
        <v>0</v>
      </c>
      <c r="AP17" s="70">
        <v>0</v>
      </c>
      <c r="AQ17" s="70">
        <v>0</v>
      </c>
      <c r="AR17" s="70">
        <v>0</v>
      </c>
      <c r="AS17" s="70">
        <v>0</v>
      </c>
      <c r="AT17" s="70">
        <f t="shared" si="10"/>
        <v>0</v>
      </c>
      <c r="AU17" s="70">
        <v>0</v>
      </c>
      <c r="AV17" s="70">
        <v>0</v>
      </c>
      <c r="AW17" s="70">
        <v>0</v>
      </c>
      <c r="AX17" s="70">
        <v>0</v>
      </c>
      <c r="AY17" s="70">
        <f t="shared" si="11"/>
        <v>0</v>
      </c>
      <c r="AZ17" s="70">
        <v>0</v>
      </c>
      <c r="BA17" s="70">
        <v>0</v>
      </c>
      <c r="BB17" s="70">
        <v>0</v>
      </c>
      <c r="BC17" s="70">
        <v>0</v>
      </c>
      <c r="BD17" s="70">
        <f t="shared" si="12"/>
        <v>0</v>
      </c>
      <c r="BE17" s="70">
        <v>0</v>
      </c>
      <c r="BF17" s="70">
        <v>0</v>
      </c>
      <c r="BG17" s="70">
        <v>0</v>
      </c>
      <c r="BH17" s="70">
        <v>0</v>
      </c>
      <c r="BI17" s="70">
        <f t="shared" si="13"/>
        <v>0</v>
      </c>
      <c r="BJ17" s="70">
        <v>0</v>
      </c>
      <c r="BK17" s="70">
        <v>0</v>
      </c>
      <c r="BL17" s="70">
        <v>0</v>
      </c>
      <c r="BM17" s="70">
        <v>0</v>
      </c>
      <c r="BN17" s="70">
        <f t="shared" si="14"/>
        <v>0</v>
      </c>
      <c r="BO17" s="70">
        <v>0</v>
      </c>
      <c r="BP17" s="70">
        <v>0</v>
      </c>
      <c r="BQ17" s="70">
        <v>0</v>
      </c>
      <c r="BR17" s="70">
        <v>0</v>
      </c>
      <c r="BS17" s="70">
        <f t="shared" si="15"/>
        <v>0</v>
      </c>
      <c r="BT17" s="70">
        <v>0</v>
      </c>
      <c r="BU17" s="70">
        <v>0</v>
      </c>
      <c r="BV17" s="70">
        <v>0</v>
      </c>
      <c r="BW17" s="70">
        <v>0</v>
      </c>
      <c r="BX17" s="70">
        <f t="shared" si="16"/>
        <v>0</v>
      </c>
      <c r="BY17" s="70">
        <v>0</v>
      </c>
      <c r="BZ17" s="70">
        <v>0</v>
      </c>
      <c r="CA17" s="70">
        <v>0</v>
      </c>
      <c r="CB17" s="70">
        <v>0</v>
      </c>
      <c r="CC17" s="70">
        <f t="shared" si="17"/>
        <v>0</v>
      </c>
      <c r="CD17" s="70">
        <v>0</v>
      </c>
      <c r="CE17" s="70">
        <v>0</v>
      </c>
      <c r="CF17" s="70">
        <v>0</v>
      </c>
      <c r="CG17" s="70">
        <v>0</v>
      </c>
      <c r="CH17" s="70">
        <f t="shared" si="18"/>
        <v>109</v>
      </c>
      <c r="CI17" s="70">
        <v>109</v>
      </c>
      <c r="CJ17" s="70">
        <v>0</v>
      </c>
      <c r="CK17" s="70">
        <v>0</v>
      </c>
      <c r="CL17" s="70">
        <v>0</v>
      </c>
      <c r="CM17" s="70">
        <f t="shared" si="19"/>
        <v>165634</v>
      </c>
      <c r="CN17" s="70">
        <v>165634</v>
      </c>
      <c r="CO17" s="70">
        <v>0</v>
      </c>
      <c r="CP17" s="70">
        <v>0</v>
      </c>
      <c r="CQ17" s="70">
        <v>0</v>
      </c>
      <c r="CR17" s="70">
        <f t="shared" si="20"/>
        <v>0</v>
      </c>
      <c r="CS17" s="70">
        <v>0</v>
      </c>
      <c r="CT17" s="70">
        <v>0</v>
      </c>
      <c r="CU17" s="70">
        <v>0</v>
      </c>
      <c r="CV17" s="70">
        <v>0</v>
      </c>
      <c r="CW17" s="70">
        <f t="shared" si="21"/>
        <v>0</v>
      </c>
      <c r="CX17" s="70">
        <v>0</v>
      </c>
      <c r="CY17" s="70">
        <v>0</v>
      </c>
      <c r="CZ17" s="70">
        <v>0</v>
      </c>
      <c r="DA17" s="70">
        <v>0</v>
      </c>
      <c r="DB17" s="70">
        <f t="shared" si="22"/>
        <v>0</v>
      </c>
      <c r="DC17" s="70">
        <v>0</v>
      </c>
      <c r="DD17" s="70">
        <v>0</v>
      </c>
      <c r="DE17" s="70">
        <v>0</v>
      </c>
      <c r="DF17" s="70">
        <v>0</v>
      </c>
      <c r="DG17" s="70">
        <f t="shared" si="23"/>
        <v>0</v>
      </c>
      <c r="DH17" s="70">
        <v>0</v>
      </c>
      <c r="DI17" s="70">
        <v>0</v>
      </c>
      <c r="DJ17" s="70">
        <v>0</v>
      </c>
      <c r="DK17" s="70">
        <v>0</v>
      </c>
      <c r="DL17" s="70">
        <f t="shared" si="24"/>
        <v>0</v>
      </c>
      <c r="DM17" s="70">
        <v>0</v>
      </c>
      <c r="DN17" s="70">
        <v>0</v>
      </c>
      <c r="DO17" s="70">
        <v>0</v>
      </c>
      <c r="DP17" s="70">
        <v>0</v>
      </c>
      <c r="DQ17" s="70">
        <f t="shared" si="25"/>
        <v>0</v>
      </c>
      <c r="DR17" s="70">
        <v>0</v>
      </c>
      <c r="DS17" s="70">
        <v>0</v>
      </c>
      <c r="DT17" s="70">
        <v>0</v>
      </c>
      <c r="DU17" s="70">
        <v>0</v>
      </c>
      <c r="DV17" s="70">
        <f t="shared" si="26"/>
        <v>0</v>
      </c>
      <c r="DW17" s="70">
        <v>0</v>
      </c>
      <c r="DX17" s="70">
        <v>0</v>
      </c>
      <c r="DY17" s="70">
        <v>0</v>
      </c>
      <c r="DZ17" s="70">
        <v>0</v>
      </c>
      <c r="EA17" s="70">
        <f t="shared" si="27"/>
        <v>0</v>
      </c>
      <c r="EB17" s="70">
        <v>0</v>
      </c>
      <c r="EC17" s="70">
        <v>0</v>
      </c>
      <c r="ED17" s="70">
        <v>0</v>
      </c>
      <c r="EE17" s="70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FW17" s="46"/>
      <c r="FX17" s="46"/>
      <c r="FY17" s="46"/>
      <c r="FZ17" s="46"/>
      <c r="GA17" s="46"/>
      <c r="GB17" s="46"/>
      <c r="GC17" s="46"/>
      <c r="GD17" s="46"/>
      <c r="GE17" s="46"/>
      <c r="GF17" s="46"/>
      <c r="GG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331</v>
      </c>
      <c r="C18" s="22" t="s">
        <v>344</v>
      </c>
      <c r="D18" s="41">
        <f t="shared" si="0"/>
        <v>456</v>
      </c>
      <c r="E18" s="45">
        <f t="shared" si="1"/>
        <v>62301</v>
      </c>
      <c r="F18" s="70">
        <f t="shared" si="2"/>
        <v>30</v>
      </c>
      <c r="G18" s="70">
        <v>30</v>
      </c>
      <c r="H18" s="70">
        <v>0</v>
      </c>
      <c r="I18" s="70">
        <v>0</v>
      </c>
      <c r="J18" s="70">
        <v>0</v>
      </c>
      <c r="K18" s="70">
        <f t="shared" si="3"/>
        <v>2709</v>
      </c>
      <c r="L18" s="70">
        <v>2709</v>
      </c>
      <c r="M18" s="70">
        <v>0</v>
      </c>
      <c r="N18" s="70">
        <v>0</v>
      </c>
      <c r="O18" s="70">
        <v>0</v>
      </c>
      <c r="P18" s="70">
        <f t="shared" si="4"/>
        <v>0</v>
      </c>
      <c r="Q18" s="70">
        <v>0</v>
      </c>
      <c r="R18" s="70">
        <v>0</v>
      </c>
      <c r="S18" s="70">
        <v>0</v>
      </c>
      <c r="T18" s="70">
        <v>0</v>
      </c>
      <c r="U18" s="70">
        <f t="shared" si="5"/>
        <v>0</v>
      </c>
      <c r="V18" s="70">
        <v>0</v>
      </c>
      <c r="W18" s="70">
        <v>0</v>
      </c>
      <c r="X18" s="70">
        <v>0</v>
      </c>
      <c r="Y18" s="70">
        <v>0</v>
      </c>
      <c r="Z18" s="70">
        <f t="shared" si="6"/>
        <v>0</v>
      </c>
      <c r="AA18" s="70">
        <v>0</v>
      </c>
      <c r="AB18" s="70">
        <v>0</v>
      </c>
      <c r="AC18" s="70">
        <v>0</v>
      </c>
      <c r="AD18" s="70">
        <v>0</v>
      </c>
      <c r="AE18" s="70">
        <f t="shared" si="7"/>
        <v>0</v>
      </c>
      <c r="AF18" s="70">
        <v>0</v>
      </c>
      <c r="AG18" s="70">
        <v>0</v>
      </c>
      <c r="AH18" s="70">
        <v>0</v>
      </c>
      <c r="AI18" s="70">
        <v>0</v>
      </c>
      <c r="AJ18" s="70">
        <f t="shared" si="8"/>
        <v>0</v>
      </c>
      <c r="AK18" s="70">
        <v>0</v>
      </c>
      <c r="AL18" s="70">
        <v>0</v>
      </c>
      <c r="AM18" s="70">
        <v>0</v>
      </c>
      <c r="AN18" s="70">
        <v>0</v>
      </c>
      <c r="AO18" s="70">
        <f t="shared" si="9"/>
        <v>0</v>
      </c>
      <c r="AP18" s="70">
        <v>0</v>
      </c>
      <c r="AQ18" s="70">
        <v>0</v>
      </c>
      <c r="AR18" s="70">
        <v>0</v>
      </c>
      <c r="AS18" s="70">
        <v>0</v>
      </c>
      <c r="AT18" s="70">
        <f t="shared" si="10"/>
        <v>0</v>
      </c>
      <c r="AU18" s="70">
        <v>0</v>
      </c>
      <c r="AV18" s="70">
        <v>0</v>
      </c>
      <c r="AW18" s="70">
        <v>0</v>
      </c>
      <c r="AX18" s="70">
        <v>0</v>
      </c>
      <c r="AY18" s="70">
        <f t="shared" si="11"/>
        <v>0</v>
      </c>
      <c r="AZ18" s="70">
        <v>0</v>
      </c>
      <c r="BA18" s="70">
        <v>0</v>
      </c>
      <c r="BB18" s="70">
        <v>0</v>
      </c>
      <c r="BC18" s="70">
        <v>0</v>
      </c>
      <c r="BD18" s="70">
        <f t="shared" si="12"/>
        <v>0</v>
      </c>
      <c r="BE18" s="70">
        <v>0</v>
      </c>
      <c r="BF18" s="70">
        <v>0</v>
      </c>
      <c r="BG18" s="70">
        <v>0</v>
      </c>
      <c r="BH18" s="70">
        <v>0</v>
      </c>
      <c r="BI18" s="70">
        <f t="shared" si="13"/>
        <v>0</v>
      </c>
      <c r="BJ18" s="70">
        <v>0</v>
      </c>
      <c r="BK18" s="70">
        <v>0</v>
      </c>
      <c r="BL18" s="70">
        <v>0</v>
      </c>
      <c r="BM18" s="70">
        <v>0</v>
      </c>
      <c r="BN18" s="70">
        <f t="shared" si="14"/>
        <v>0</v>
      </c>
      <c r="BO18" s="70">
        <v>0</v>
      </c>
      <c r="BP18" s="70">
        <v>0</v>
      </c>
      <c r="BQ18" s="70">
        <v>0</v>
      </c>
      <c r="BR18" s="70">
        <v>0</v>
      </c>
      <c r="BS18" s="70">
        <f t="shared" si="15"/>
        <v>0</v>
      </c>
      <c r="BT18" s="70">
        <v>0</v>
      </c>
      <c r="BU18" s="70">
        <v>0</v>
      </c>
      <c r="BV18" s="70">
        <v>0</v>
      </c>
      <c r="BW18" s="70">
        <v>0</v>
      </c>
      <c r="BX18" s="70">
        <f t="shared" si="16"/>
        <v>0</v>
      </c>
      <c r="BY18" s="70">
        <v>0</v>
      </c>
      <c r="BZ18" s="70">
        <v>0</v>
      </c>
      <c r="CA18" s="70">
        <v>0</v>
      </c>
      <c r="CB18" s="70">
        <v>0</v>
      </c>
      <c r="CC18" s="70">
        <f t="shared" si="17"/>
        <v>0</v>
      </c>
      <c r="CD18" s="70">
        <v>0</v>
      </c>
      <c r="CE18" s="70">
        <v>0</v>
      </c>
      <c r="CF18" s="70">
        <v>0</v>
      </c>
      <c r="CG18" s="70">
        <v>0</v>
      </c>
      <c r="CH18" s="70">
        <f t="shared" si="18"/>
        <v>0</v>
      </c>
      <c r="CI18" s="70">
        <v>0</v>
      </c>
      <c r="CJ18" s="70">
        <v>0</v>
      </c>
      <c r="CK18" s="70">
        <v>0</v>
      </c>
      <c r="CL18" s="70">
        <v>0</v>
      </c>
      <c r="CM18" s="70">
        <f t="shared" si="19"/>
        <v>0</v>
      </c>
      <c r="CN18" s="70">
        <v>0</v>
      </c>
      <c r="CO18" s="70">
        <v>0</v>
      </c>
      <c r="CP18" s="70">
        <v>0</v>
      </c>
      <c r="CQ18" s="70">
        <v>0</v>
      </c>
      <c r="CR18" s="70">
        <f t="shared" si="20"/>
        <v>127</v>
      </c>
      <c r="CS18" s="70">
        <v>59</v>
      </c>
      <c r="CT18" s="70">
        <v>0</v>
      </c>
      <c r="CU18" s="70">
        <v>68</v>
      </c>
      <c r="CV18" s="70">
        <v>0</v>
      </c>
      <c r="CW18" s="70">
        <f t="shared" si="21"/>
        <v>16313</v>
      </c>
      <c r="CX18" s="70">
        <v>16313</v>
      </c>
      <c r="CY18" s="70">
        <v>0</v>
      </c>
      <c r="CZ18" s="70">
        <v>0</v>
      </c>
      <c r="DA18" s="70">
        <v>0</v>
      </c>
      <c r="DB18" s="70">
        <f t="shared" si="22"/>
        <v>0</v>
      </c>
      <c r="DC18" s="70">
        <v>0</v>
      </c>
      <c r="DD18" s="70">
        <v>0</v>
      </c>
      <c r="DE18" s="70">
        <v>0</v>
      </c>
      <c r="DF18" s="70">
        <v>0</v>
      </c>
      <c r="DG18" s="70">
        <f t="shared" si="23"/>
        <v>0</v>
      </c>
      <c r="DH18" s="70">
        <v>0</v>
      </c>
      <c r="DI18" s="70">
        <v>0</v>
      </c>
      <c r="DJ18" s="70">
        <v>0</v>
      </c>
      <c r="DK18" s="70">
        <v>0</v>
      </c>
      <c r="DL18" s="70">
        <f t="shared" si="24"/>
        <v>19</v>
      </c>
      <c r="DM18" s="70">
        <v>15</v>
      </c>
      <c r="DN18" s="70">
        <v>0</v>
      </c>
      <c r="DO18" s="70">
        <v>4</v>
      </c>
      <c r="DP18" s="70">
        <v>0</v>
      </c>
      <c r="DQ18" s="70">
        <f t="shared" si="25"/>
        <v>2059</v>
      </c>
      <c r="DR18" s="70">
        <v>2059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68">
        <f t="shared" si="28"/>
        <v>252</v>
      </c>
      <c r="EG18" s="68">
        <v>137</v>
      </c>
      <c r="EH18" s="68">
        <v>0</v>
      </c>
      <c r="EI18" s="68">
        <v>115</v>
      </c>
      <c r="EJ18" s="68">
        <v>0</v>
      </c>
      <c r="EK18" s="68">
        <f t="shared" si="29"/>
        <v>35738</v>
      </c>
      <c r="EL18" s="68">
        <v>35738</v>
      </c>
      <c r="EM18" s="68">
        <v>0</v>
      </c>
      <c r="EN18" s="68">
        <v>0</v>
      </c>
      <c r="EO18" s="68">
        <v>0</v>
      </c>
      <c r="EP18" s="68">
        <f t="shared" si="30"/>
        <v>28</v>
      </c>
      <c r="EQ18" s="68">
        <v>28</v>
      </c>
      <c r="ER18" s="68">
        <v>0</v>
      </c>
      <c r="ES18" s="68">
        <v>0</v>
      </c>
      <c r="ET18" s="68">
        <v>0</v>
      </c>
      <c r="EU18" s="68">
        <f t="shared" si="31"/>
        <v>5482</v>
      </c>
      <c r="EV18" s="68">
        <v>5482</v>
      </c>
      <c r="EW18" s="68">
        <v>0</v>
      </c>
      <c r="EX18" s="68">
        <v>0</v>
      </c>
      <c r="EY18" s="68">
        <v>0</v>
      </c>
      <c r="FW18" s="46"/>
      <c r="FX18" s="46"/>
      <c r="FY18" s="46"/>
      <c r="FZ18" s="46"/>
      <c r="GA18" s="46"/>
      <c r="GB18" s="46"/>
      <c r="GC18" s="46"/>
      <c r="GD18" s="46"/>
      <c r="GE18" s="46"/>
      <c r="GF18" s="46"/>
      <c r="GG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331</v>
      </c>
      <c r="C19" s="22" t="s">
        <v>345</v>
      </c>
      <c r="D19" s="41">
        <f t="shared" si="0"/>
        <v>105</v>
      </c>
      <c r="E19" s="45">
        <f t="shared" si="1"/>
        <v>11458</v>
      </c>
      <c r="F19" s="70">
        <f t="shared" si="2"/>
        <v>54</v>
      </c>
      <c r="G19" s="70">
        <v>54</v>
      </c>
      <c r="H19" s="70">
        <v>0</v>
      </c>
      <c r="I19" s="70">
        <v>0</v>
      </c>
      <c r="J19" s="70">
        <v>0</v>
      </c>
      <c r="K19" s="70">
        <f t="shared" si="3"/>
        <v>6048</v>
      </c>
      <c r="L19" s="70">
        <v>6048</v>
      </c>
      <c r="M19" s="70">
        <v>0</v>
      </c>
      <c r="N19" s="70">
        <v>0</v>
      </c>
      <c r="O19" s="70">
        <v>0</v>
      </c>
      <c r="P19" s="70">
        <f t="shared" si="4"/>
        <v>4</v>
      </c>
      <c r="Q19" s="70">
        <v>4</v>
      </c>
      <c r="R19" s="70">
        <v>0</v>
      </c>
      <c r="S19" s="70">
        <v>0</v>
      </c>
      <c r="T19" s="70">
        <v>0</v>
      </c>
      <c r="U19" s="70">
        <f t="shared" si="5"/>
        <v>454</v>
      </c>
      <c r="V19" s="70">
        <v>454</v>
      </c>
      <c r="W19" s="70">
        <v>0</v>
      </c>
      <c r="X19" s="70">
        <v>0</v>
      </c>
      <c r="Y19" s="70">
        <v>0</v>
      </c>
      <c r="Z19" s="70">
        <f t="shared" si="6"/>
        <v>0</v>
      </c>
      <c r="AA19" s="70">
        <v>0</v>
      </c>
      <c r="AB19" s="70">
        <v>0</v>
      </c>
      <c r="AC19" s="70">
        <v>0</v>
      </c>
      <c r="AD19" s="70">
        <v>0</v>
      </c>
      <c r="AE19" s="70">
        <f t="shared" si="7"/>
        <v>0</v>
      </c>
      <c r="AF19" s="70">
        <v>0</v>
      </c>
      <c r="AG19" s="70">
        <v>0</v>
      </c>
      <c r="AH19" s="70">
        <v>0</v>
      </c>
      <c r="AI19" s="70">
        <v>0</v>
      </c>
      <c r="AJ19" s="70">
        <f t="shared" si="8"/>
        <v>0</v>
      </c>
      <c r="AK19" s="70">
        <v>0</v>
      </c>
      <c r="AL19" s="70">
        <v>0</v>
      </c>
      <c r="AM19" s="70">
        <v>0</v>
      </c>
      <c r="AN19" s="70">
        <v>0</v>
      </c>
      <c r="AO19" s="70">
        <f t="shared" si="9"/>
        <v>0</v>
      </c>
      <c r="AP19" s="70">
        <v>0</v>
      </c>
      <c r="AQ19" s="70">
        <v>0</v>
      </c>
      <c r="AR19" s="70">
        <v>0</v>
      </c>
      <c r="AS19" s="70">
        <v>0</v>
      </c>
      <c r="AT19" s="70">
        <f t="shared" si="10"/>
        <v>3</v>
      </c>
      <c r="AU19" s="70">
        <v>3</v>
      </c>
      <c r="AV19" s="70">
        <v>0</v>
      </c>
      <c r="AW19" s="70">
        <v>0</v>
      </c>
      <c r="AX19" s="70">
        <v>0</v>
      </c>
      <c r="AY19" s="70">
        <f t="shared" si="11"/>
        <v>313</v>
      </c>
      <c r="AZ19" s="70">
        <v>313</v>
      </c>
      <c r="BA19" s="70">
        <v>0</v>
      </c>
      <c r="BB19" s="70">
        <v>0</v>
      </c>
      <c r="BC19" s="70">
        <v>0</v>
      </c>
      <c r="BD19" s="70">
        <f t="shared" si="12"/>
        <v>32</v>
      </c>
      <c r="BE19" s="70">
        <v>32</v>
      </c>
      <c r="BF19" s="70">
        <v>0</v>
      </c>
      <c r="BG19" s="70">
        <v>0</v>
      </c>
      <c r="BH19" s="70">
        <v>0</v>
      </c>
      <c r="BI19" s="70">
        <f t="shared" si="13"/>
        <v>3350</v>
      </c>
      <c r="BJ19" s="70">
        <v>3350</v>
      </c>
      <c r="BK19" s="70">
        <v>0</v>
      </c>
      <c r="BL19" s="70">
        <v>0</v>
      </c>
      <c r="BM19" s="70">
        <v>0</v>
      </c>
      <c r="BN19" s="70">
        <f t="shared" si="14"/>
        <v>2</v>
      </c>
      <c r="BO19" s="70">
        <v>2</v>
      </c>
      <c r="BP19" s="70">
        <v>0</v>
      </c>
      <c r="BQ19" s="70">
        <v>0</v>
      </c>
      <c r="BR19" s="70">
        <v>0</v>
      </c>
      <c r="BS19" s="70">
        <f t="shared" si="15"/>
        <v>209</v>
      </c>
      <c r="BT19" s="70">
        <v>209</v>
      </c>
      <c r="BU19" s="70">
        <v>0</v>
      </c>
      <c r="BV19" s="70">
        <v>0</v>
      </c>
      <c r="BW19" s="70">
        <v>0</v>
      </c>
      <c r="BX19" s="70">
        <f t="shared" si="16"/>
        <v>2</v>
      </c>
      <c r="BY19" s="70">
        <v>2</v>
      </c>
      <c r="BZ19" s="70">
        <v>0</v>
      </c>
      <c r="CA19" s="70">
        <v>0</v>
      </c>
      <c r="CB19" s="70">
        <v>0</v>
      </c>
      <c r="CC19" s="70">
        <f t="shared" si="17"/>
        <v>212</v>
      </c>
      <c r="CD19" s="70">
        <v>212</v>
      </c>
      <c r="CE19" s="70">
        <v>0</v>
      </c>
      <c r="CF19" s="70">
        <v>0</v>
      </c>
      <c r="CG19" s="70">
        <v>0</v>
      </c>
      <c r="CH19" s="70">
        <f t="shared" si="18"/>
        <v>8</v>
      </c>
      <c r="CI19" s="70">
        <v>8</v>
      </c>
      <c r="CJ19" s="70">
        <v>0</v>
      </c>
      <c r="CK19" s="70">
        <v>0</v>
      </c>
      <c r="CL19" s="70">
        <v>0</v>
      </c>
      <c r="CM19" s="70">
        <f t="shared" si="19"/>
        <v>872</v>
      </c>
      <c r="CN19" s="70">
        <v>872</v>
      </c>
      <c r="CO19" s="70">
        <v>0</v>
      </c>
      <c r="CP19" s="70">
        <v>0</v>
      </c>
      <c r="CQ19" s="70">
        <v>0</v>
      </c>
      <c r="CR19" s="70">
        <f t="shared" si="20"/>
        <v>0</v>
      </c>
      <c r="CS19" s="70">
        <v>0</v>
      </c>
      <c r="CT19" s="70">
        <v>0</v>
      </c>
      <c r="CU19" s="70">
        <v>0</v>
      </c>
      <c r="CV19" s="70">
        <v>0</v>
      </c>
      <c r="CW19" s="70">
        <f t="shared" si="21"/>
        <v>0</v>
      </c>
      <c r="CX19" s="70">
        <v>0</v>
      </c>
      <c r="CY19" s="70">
        <v>0</v>
      </c>
      <c r="CZ19" s="70">
        <v>0</v>
      </c>
      <c r="DA19" s="70">
        <v>0</v>
      </c>
      <c r="DB19" s="70">
        <f t="shared" si="22"/>
        <v>0</v>
      </c>
      <c r="DC19" s="70">
        <v>0</v>
      </c>
      <c r="DD19" s="70">
        <v>0</v>
      </c>
      <c r="DE19" s="70">
        <v>0</v>
      </c>
      <c r="DF19" s="70">
        <v>0</v>
      </c>
      <c r="DG19" s="70">
        <f t="shared" si="23"/>
        <v>0</v>
      </c>
      <c r="DH19" s="70">
        <v>0</v>
      </c>
      <c r="DI19" s="70">
        <v>0</v>
      </c>
      <c r="DJ19" s="70">
        <v>0</v>
      </c>
      <c r="DK19" s="70">
        <v>0</v>
      </c>
      <c r="DL19" s="70">
        <f t="shared" si="24"/>
        <v>0</v>
      </c>
      <c r="DM19" s="70">
        <v>0</v>
      </c>
      <c r="DN19" s="70">
        <v>0</v>
      </c>
      <c r="DO19" s="70">
        <v>0</v>
      </c>
      <c r="DP19" s="70">
        <v>0</v>
      </c>
      <c r="DQ19" s="70">
        <f t="shared" si="25"/>
        <v>0</v>
      </c>
      <c r="DR19" s="70">
        <v>0</v>
      </c>
      <c r="DS19" s="70">
        <v>0</v>
      </c>
      <c r="DT19" s="70">
        <v>0</v>
      </c>
      <c r="DU19" s="70">
        <v>0</v>
      </c>
      <c r="DV19" s="70">
        <f t="shared" si="26"/>
        <v>0</v>
      </c>
      <c r="DW19" s="70">
        <v>0</v>
      </c>
      <c r="DX19" s="70">
        <v>0</v>
      </c>
      <c r="DY19" s="70">
        <v>0</v>
      </c>
      <c r="DZ19" s="70">
        <v>0</v>
      </c>
      <c r="EA19" s="70">
        <f t="shared" si="27"/>
        <v>0</v>
      </c>
      <c r="EB19" s="70">
        <v>0</v>
      </c>
      <c r="EC19" s="70">
        <v>0</v>
      </c>
      <c r="ED19" s="70">
        <v>0</v>
      </c>
      <c r="EE19" s="70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FW19" s="46"/>
      <c r="FX19" s="46"/>
      <c r="FY19" s="46"/>
      <c r="FZ19" s="46"/>
      <c r="GA19" s="46"/>
      <c r="GB19" s="46"/>
      <c r="GC19" s="46"/>
      <c r="GD19" s="46"/>
      <c r="GE19" s="46"/>
      <c r="GF19" s="46"/>
      <c r="GG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331</v>
      </c>
      <c r="C20" s="36" t="s">
        <v>346</v>
      </c>
      <c r="D20" s="41">
        <f t="shared" si="0"/>
        <v>60</v>
      </c>
      <c r="E20" s="45">
        <f t="shared" si="1"/>
        <v>49997</v>
      </c>
      <c r="F20" s="70">
        <f t="shared" si="2"/>
        <v>0</v>
      </c>
      <c r="G20" s="70">
        <v>0</v>
      </c>
      <c r="H20" s="70">
        <v>0</v>
      </c>
      <c r="I20" s="70">
        <v>0</v>
      </c>
      <c r="J20" s="70">
        <v>0</v>
      </c>
      <c r="K20" s="70">
        <f t="shared" si="3"/>
        <v>0</v>
      </c>
      <c r="L20" s="70">
        <v>0</v>
      </c>
      <c r="M20" s="70">
        <v>0</v>
      </c>
      <c r="N20" s="70">
        <v>0</v>
      </c>
      <c r="O20" s="70">
        <v>0</v>
      </c>
      <c r="P20" s="70">
        <f t="shared" si="4"/>
        <v>0</v>
      </c>
      <c r="Q20" s="70">
        <v>0</v>
      </c>
      <c r="R20" s="70">
        <v>0</v>
      </c>
      <c r="S20" s="70">
        <v>0</v>
      </c>
      <c r="T20" s="70">
        <v>0</v>
      </c>
      <c r="U20" s="70">
        <f t="shared" si="5"/>
        <v>0</v>
      </c>
      <c r="V20" s="70">
        <v>0</v>
      </c>
      <c r="W20" s="70">
        <v>0</v>
      </c>
      <c r="X20" s="70">
        <v>0</v>
      </c>
      <c r="Y20" s="70">
        <v>0</v>
      </c>
      <c r="Z20" s="70">
        <f t="shared" si="6"/>
        <v>0</v>
      </c>
      <c r="AA20" s="70">
        <v>0</v>
      </c>
      <c r="AB20" s="70">
        <v>0</v>
      </c>
      <c r="AC20" s="70">
        <v>0</v>
      </c>
      <c r="AD20" s="70">
        <v>0</v>
      </c>
      <c r="AE20" s="70">
        <f t="shared" si="7"/>
        <v>0</v>
      </c>
      <c r="AF20" s="70">
        <v>0</v>
      </c>
      <c r="AG20" s="70">
        <v>0</v>
      </c>
      <c r="AH20" s="70">
        <v>0</v>
      </c>
      <c r="AI20" s="70">
        <v>0</v>
      </c>
      <c r="AJ20" s="70">
        <f t="shared" si="8"/>
        <v>0</v>
      </c>
      <c r="AK20" s="70">
        <v>0</v>
      </c>
      <c r="AL20" s="70">
        <v>0</v>
      </c>
      <c r="AM20" s="70">
        <v>0</v>
      </c>
      <c r="AN20" s="70">
        <v>0</v>
      </c>
      <c r="AO20" s="70">
        <f t="shared" si="9"/>
        <v>0</v>
      </c>
      <c r="AP20" s="70">
        <v>0</v>
      </c>
      <c r="AQ20" s="70">
        <v>0</v>
      </c>
      <c r="AR20" s="70">
        <v>0</v>
      </c>
      <c r="AS20" s="70">
        <v>0</v>
      </c>
      <c r="AT20" s="70">
        <f t="shared" si="10"/>
        <v>0</v>
      </c>
      <c r="AU20" s="70">
        <v>0</v>
      </c>
      <c r="AV20" s="70">
        <v>0</v>
      </c>
      <c r="AW20" s="70">
        <v>0</v>
      </c>
      <c r="AX20" s="70">
        <v>0</v>
      </c>
      <c r="AY20" s="70">
        <f t="shared" si="11"/>
        <v>0</v>
      </c>
      <c r="AZ20" s="70">
        <v>0</v>
      </c>
      <c r="BA20" s="70">
        <v>0</v>
      </c>
      <c r="BB20" s="70">
        <v>0</v>
      </c>
      <c r="BC20" s="70">
        <v>0</v>
      </c>
      <c r="BD20" s="70">
        <f t="shared" si="12"/>
        <v>0</v>
      </c>
      <c r="BE20" s="70">
        <v>0</v>
      </c>
      <c r="BF20" s="70">
        <v>0</v>
      </c>
      <c r="BG20" s="70">
        <v>0</v>
      </c>
      <c r="BH20" s="70">
        <v>0</v>
      </c>
      <c r="BI20" s="70">
        <f t="shared" si="13"/>
        <v>0</v>
      </c>
      <c r="BJ20" s="70">
        <v>0</v>
      </c>
      <c r="BK20" s="70">
        <v>0</v>
      </c>
      <c r="BL20" s="70">
        <v>0</v>
      </c>
      <c r="BM20" s="70">
        <v>0</v>
      </c>
      <c r="BN20" s="70">
        <f t="shared" si="14"/>
        <v>0</v>
      </c>
      <c r="BO20" s="70">
        <v>0</v>
      </c>
      <c r="BP20" s="70">
        <v>0</v>
      </c>
      <c r="BQ20" s="70">
        <v>0</v>
      </c>
      <c r="BR20" s="70">
        <v>0</v>
      </c>
      <c r="BS20" s="70">
        <f t="shared" si="15"/>
        <v>0</v>
      </c>
      <c r="BT20" s="70">
        <v>0</v>
      </c>
      <c r="BU20" s="70">
        <v>0</v>
      </c>
      <c r="BV20" s="70">
        <v>0</v>
      </c>
      <c r="BW20" s="70">
        <v>0</v>
      </c>
      <c r="BX20" s="70">
        <f t="shared" si="16"/>
        <v>0</v>
      </c>
      <c r="BY20" s="70">
        <v>0</v>
      </c>
      <c r="BZ20" s="70">
        <v>0</v>
      </c>
      <c r="CA20" s="70">
        <v>0</v>
      </c>
      <c r="CB20" s="70">
        <v>0</v>
      </c>
      <c r="CC20" s="70">
        <f t="shared" si="17"/>
        <v>0</v>
      </c>
      <c r="CD20" s="70">
        <v>0</v>
      </c>
      <c r="CE20" s="70">
        <v>0</v>
      </c>
      <c r="CF20" s="70">
        <v>0</v>
      </c>
      <c r="CG20" s="70">
        <v>0</v>
      </c>
      <c r="CH20" s="70">
        <f t="shared" si="18"/>
        <v>0</v>
      </c>
      <c r="CI20" s="70">
        <v>0</v>
      </c>
      <c r="CJ20" s="70">
        <v>0</v>
      </c>
      <c r="CK20" s="70">
        <v>0</v>
      </c>
      <c r="CL20" s="70">
        <v>0</v>
      </c>
      <c r="CM20" s="70">
        <f t="shared" si="19"/>
        <v>0</v>
      </c>
      <c r="CN20" s="70">
        <v>0</v>
      </c>
      <c r="CO20" s="70">
        <v>0</v>
      </c>
      <c r="CP20" s="70">
        <v>0</v>
      </c>
      <c r="CQ20" s="70">
        <v>0</v>
      </c>
      <c r="CR20" s="70">
        <f t="shared" si="20"/>
        <v>0</v>
      </c>
      <c r="CS20" s="70">
        <v>0</v>
      </c>
      <c r="CT20" s="70">
        <v>0</v>
      </c>
      <c r="CU20" s="70">
        <v>0</v>
      </c>
      <c r="CV20" s="70">
        <v>0</v>
      </c>
      <c r="CW20" s="70">
        <f t="shared" si="21"/>
        <v>0</v>
      </c>
      <c r="CX20" s="70">
        <v>0</v>
      </c>
      <c r="CY20" s="70">
        <v>0</v>
      </c>
      <c r="CZ20" s="70">
        <v>0</v>
      </c>
      <c r="DA20" s="70">
        <v>0</v>
      </c>
      <c r="DB20" s="70">
        <f t="shared" si="22"/>
        <v>0</v>
      </c>
      <c r="DC20" s="70">
        <v>0</v>
      </c>
      <c r="DD20" s="70">
        <v>0</v>
      </c>
      <c r="DE20" s="70">
        <v>0</v>
      </c>
      <c r="DF20" s="70">
        <v>0</v>
      </c>
      <c r="DG20" s="70">
        <f t="shared" si="23"/>
        <v>0</v>
      </c>
      <c r="DH20" s="70">
        <v>0</v>
      </c>
      <c r="DI20" s="70">
        <v>0</v>
      </c>
      <c r="DJ20" s="70">
        <v>0</v>
      </c>
      <c r="DK20" s="70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1</v>
      </c>
      <c r="DW20" s="70">
        <v>1</v>
      </c>
      <c r="DX20" s="70">
        <v>0</v>
      </c>
      <c r="DY20" s="70">
        <v>0</v>
      </c>
      <c r="DZ20" s="70">
        <v>0</v>
      </c>
      <c r="EA20" s="70">
        <f t="shared" si="27"/>
        <v>900</v>
      </c>
      <c r="EB20" s="70">
        <v>900</v>
      </c>
      <c r="EC20" s="70">
        <v>0</v>
      </c>
      <c r="ED20" s="70">
        <v>0</v>
      </c>
      <c r="EE20" s="70">
        <v>0</v>
      </c>
      <c r="EF20" s="68">
        <f t="shared" si="28"/>
        <v>0</v>
      </c>
      <c r="EG20" s="68">
        <v>0</v>
      </c>
      <c r="EH20" s="68">
        <v>0</v>
      </c>
      <c r="EI20" s="68">
        <v>0</v>
      </c>
      <c r="EJ20" s="68">
        <v>0</v>
      </c>
      <c r="EK20" s="68">
        <f t="shared" si="29"/>
        <v>0</v>
      </c>
      <c r="EL20" s="68">
        <v>0</v>
      </c>
      <c r="EM20" s="68">
        <v>0</v>
      </c>
      <c r="EN20" s="68">
        <v>0</v>
      </c>
      <c r="EO20" s="68">
        <v>0</v>
      </c>
      <c r="EP20" s="68">
        <f t="shared" si="30"/>
        <v>59</v>
      </c>
      <c r="EQ20" s="68">
        <v>59</v>
      </c>
      <c r="ER20" s="68">
        <v>0</v>
      </c>
      <c r="ES20" s="68">
        <v>0</v>
      </c>
      <c r="ET20" s="68">
        <v>0</v>
      </c>
      <c r="EU20" s="68">
        <f t="shared" si="31"/>
        <v>49097</v>
      </c>
      <c r="EV20" s="68">
        <v>49097</v>
      </c>
      <c r="EW20" s="68">
        <v>0</v>
      </c>
      <c r="EX20" s="68">
        <v>0</v>
      </c>
      <c r="EY20" s="68">
        <v>0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331</v>
      </c>
      <c r="C21" s="22" t="s">
        <v>347</v>
      </c>
      <c r="D21" s="41">
        <f t="shared" si="0"/>
        <v>49</v>
      </c>
      <c r="E21" s="45">
        <f t="shared" si="1"/>
        <v>23253</v>
      </c>
      <c r="F21" s="70">
        <f t="shared" si="2"/>
        <v>0</v>
      </c>
      <c r="G21" s="70">
        <v>0</v>
      </c>
      <c r="H21" s="70">
        <v>0</v>
      </c>
      <c r="I21" s="70">
        <v>0</v>
      </c>
      <c r="J21" s="70">
        <v>0</v>
      </c>
      <c r="K21" s="70">
        <f t="shared" si="3"/>
        <v>0</v>
      </c>
      <c r="L21" s="70">
        <v>0</v>
      </c>
      <c r="M21" s="70">
        <v>0</v>
      </c>
      <c r="N21" s="70">
        <v>0</v>
      </c>
      <c r="O21" s="70">
        <v>0</v>
      </c>
      <c r="P21" s="70">
        <f t="shared" si="4"/>
        <v>0</v>
      </c>
      <c r="Q21" s="70">
        <v>0</v>
      </c>
      <c r="R21" s="70">
        <v>0</v>
      </c>
      <c r="S21" s="70">
        <v>0</v>
      </c>
      <c r="T21" s="70">
        <v>0</v>
      </c>
      <c r="U21" s="70">
        <f t="shared" si="5"/>
        <v>0</v>
      </c>
      <c r="V21" s="70">
        <v>0</v>
      </c>
      <c r="W21" s="70">
        <v>0</v>
      </c>
      <c r="X21" s="70">
        <v>0</v>
      </c>
      <c r="Y21" s="70">
        <v>0</v>
      </c>
      <c r="Z21" s="70">
        <f t="shared" si="6"/>
        <v>0</v>
      </c>
      <c r="AA21" s="70">
        <v>0</v>
      </c>
      <c r="AB21" s="70">
        <v>0</v>
      </c>
      <c r="AC21" s="70">
        <v>0</v>
      </c>
      <c r="AD21" s="70">
        <v>0</v>
      </c>
      <c r="AE21" s="70">
        <f t="shared" si="7"/>
        <v>0</v>
      </c>
      <c r="AF21" s="70">
        <v>0</v>
      </c>
      <c r="AG21" s="70">
        <v>0</v>
      </c>
      <c r="AH21" s="70">
        <v>0</v>
      </c>
      <c r="AI21" s="70">
        <v>0</v>
      </c>
      <c r="AJ21" s="70">
        <f t="shared" si="8"/>
        <v>0</v>
      </c>
      <c r="AK21" s="70">
        <v>0</v>
      </c>
      <c r="AL21" s="70">
        <v>0</v>
      </c>
      <c r="AM21" s="70">
        <v>0</v>
      </c>
      <c r="AN21" s="70">
        <v>0</v>
      </c>
      <c r="AO21" s="70">
        <f t="shared" si="9"/>
        <v>0</v>
      </c>
      <c r="AP21" s="70">
        <v>0</v>
      </c>
      <c r="AQ21" s="70">
        <v>0</v>
      </c>
      <c r="AR21" s="70">
        <v>0</v>
      </c>
      <c r="AS21" s="70">
        <v>0</v>
      </c>
      <c r="AT21" s="70">
        <f t="shared" si="10"/>
        <v>0</v>
      </c>
      <c r="AU21" s="70">
        <v>0</v>
      </c>
      <c r="AV21" s="70">
        <v>0</v>
      </c>
      <c r="AW21" s="70">
        <v>0</v>
      </c>
      <c r="AX21" s="70">
        <v>0</v>
      </c>
      <c r="AY21" s="70">
        <f t="shared" si="11"/>
        <v>0</v>
      </c>
      <c r="AZ21" s="70">
        <v>0</v>
      </c>
      <c r="BA21" s="70">
        <v>0</v>
      </c>
      <c r="BB21" s="70">
        <v>0</v>
      </c>
      <c r="BC21" s="70">
        <v>0</v>
      </c>
      <c r="BD21" s="70">
        <f t="shared" si="12"/>
        <v>0</v>
      </c>
      <c r="BE21" s="70">
        <v>0</v>
      </c>
      <c r="BF21" s="70">
        <v>0</v>
      </c>
      <c r="BG21" s="70">
        <v>0</v>
      </c>
      <c r="BH21" s="70">
        <v>0</v>
      </c>
      <c r="BI21" s="70">
        <f t="shared" si="13"/>
        <v>0</v>
      </c>
      <c r="BJ21" s="70">
        <v>0</v>
      </c>
      <c r="BK21" s="70">
        <v>0</v>
      </c>
      <c r="BL21" s="70">
        <v>0</v>
      </c>
      <c r="BM21" s="70">
        <v>0</v>
      </c>
      <c r="BN21" s="70">
        <f t="shared" si="14"/>
        <v>0</v>
      </c>
      <c r="BO21" s="70">
        <v>0</v>
      </c>
      <c r="BP21" s="70">
        <v>0</v>
      </c>
      <c r="BQ21" s="70">
        <v>0</v>
      </c>
      <c r="BR21" s="70">
        <v>0</v>
      </c>
      <c r="BS21" s="70">
        <f t="shared" si="15"/>
        <v>0</v>
      </c>
      <c r="BT21" s="70">
        <v>0</v>
      </c>
      <c r="BU21" s="70">
        <v>0</v>
      </c>
      <c r="BV21" s="70">
        <v>0</v>
      </c>
      <c r="BW21" s="70">
        <v>0</v>
      </c>
      <c r="BX21" s="70">
        <f t="shared" si="16"/>
        <v>0</v>
      </c>
      <c r="BY21" s="70">
        <v>0</v>
      </c>
      <c r="BZ21" s="70">
        <v>0</v>
      </c>
      <c r="CA21" s="70">
        <v>0</v>
      </c>
      <c r="CB21" s="70">
        <v>0</v>
      </c>
      <c r="CC21" s="70">
        <f t="shared" si="17"/>
        <v>0</v>
      </c>
      <c r="CD21" s="70">
        <v>0</v>
      </c>
      <c r="CE21" s="70">
        <v>0</v>
      </c>
      <c r="CF21" s="70">
        <v>0</v>
      </c>
      <c r="CG21" s="70">
        <v>0</v>
      </c>
      <c r="CH21" s="70">
        <f t="shared" si="18"/>
        <v>0</v>
      </c>
      <c r="CI21" s="70">
        <v>0</v>
      </c>
      <c r="CJ21" s="70">
        <v>0</v>
      </c>
      <c r="CK21" s="70">
        <v>0</v>
      </c>
      <c r="CL21" s="70">
        <v>0</v>
      </c>
      <c r="CM21" s="70">
        <f t="shared" si="19"/>
        <v>0</v>
      </c>
      <c r="CN21" s="70">
        <v>0</v>
      </c>
      <c r="CO21" s="70">
        <v>0</v>
      </c>
      <c r="CP21" s="70">
        <v>0</v>
      </c>
      <c r="CQ21" s="70">
        <v>0</v>
      </c>
      <c r="CR21" s="70">
        <f t="shared" si="20"/>
        <v>21</v>
      </c>
      <c r="CS21" s="70">
        <v>12</v>
      </c>
      <c r="CT21" s="70">
        <v>0</v>
      </c>
      <c r="CU21" s="70">
        <v>9</v>
      </c>
      <c r="CV21" s="70">
        <v>0</v>
      </c>
      <c r="CW21" s="70">
        <f t="shared" si="21"/>
        <v>9864</v>
      </c>
      <c r="CX21" s="70">
        <v>9864</v>
      </c>
      <c r="CY21" s="70">
        <v>0</v>
      </c>
      <c r="CZ21" s="70">
        <v>0</v>
      </c>
      <c r="DA21" s="70">
        <v>0</v>
      </c>
      <c r="DB21" s="70">
        <f t="shared" si="22"/>
        <v>0</v>
      </c>
      <c r="DC21" s="70">
        <v>0</v>
      </c>
      <c r="DD21" s="70">
        <v>0</v>
      </c>
      <c r="DE21" s="70">
        <v>0</v>
      </c>
      <c r="DF21" s="70">
        <v>0</v>
      </c>
      <c r="DG21" s="70">
        <f t="shared" si="23"/>
        <v>0</v>
      </c>
      <c r="DH21" s="70">
        <v>0</v>
      </c>
      <c r="DI21" s="70">
        <v>0</v>
      </c>
      <c r="DJ21" s="70">
        <v>0</v>
      </c>
      <c r="DK21" s="70">
        <v>0</v>
      </c>
      <c r="DL21" s="70">
        <f t="shared" si="24"/>
        <v>4</v>
      </c>
      <c r="DM21" s="70">
        <v>2</v>
      </c>
      <c r="DN21" s="70">
        <v>0</v>
      </c>
      <c r="DO21" s="70">
        <v>2</v>
      </c>
      <c r="DP21" s="70">
        <v>0</v>
      </c>
      <c r="DQ21" s="70">
        <f t="shared" si="25"/>
        <v>1923</v>
      </c>
      <c r="DR21" s="70">
        <v>1923</v>
      </c>
      <c r="DS21" s="70">
        <v>0</v>
      </c>
      <c r="DT21" s="70">
        <v>0</v>
      </c>
      <c r="DU21" s="70">
        <v>0</v>
      </c>
      <c r="DV21" s="70">
        <f t="shared" si="26"/>
        <v>0</v>
      </c>
      <c r="DW21" s="70">
        <v>0</v>
      </c>
      <c r="DX21" s="70">
        <v>0</v>
      </c>
      <c r="DY21" s="70">
        <v>0</v>
      </c>
      <c r="DZ21" s="70">
        <v>0</v>
      </c>
      <c r="EA21" s="70">
        <f t="shared" si="27"/>
        <v>0</v>
      </c>
      <c r="EB21" s="70">
        <v>0</v>
      </c>
      <c r="EC21" s="70">
        <v>0</v>
      </c>
      <c r="ED21" s="70">
        <v>0</v>
      </c>
      <c r="EE21" s="70">
        <v>0</v>
      </c>
      <c r="EF21" s="68">
        <f t="shared" si="28"/>
        <v>10</v>
      </c>
      <c r="EG21" s="68">
        <v>8</v>
      </c>
      <c r="EH21" s="68">
        <v>0</v>
      </c>
      <c r="EI21" s="68">
        <v>2</v>
      </c>
      <c r="EJ21" s="68">
        <v>0</v>
      </c>
      <c r="EK21" s="68">
        <f t="shared" si="29"/>
        <v>4736</v>
      </c>
      <c r="EL21" s="68">
        <v>4736</v>
      </c>
      <c r="EM21" s="68">
        <v>0</v>
      </c>
      <c r="EN21" s="68">
        <v>0</v>
      </c>
      <c r="EO21" s="68">
        <v>0</v>
      </c>
      <c r="EP21" s="68">
        <f t="shared" si="30"/>
        <v>14</v>
      </c>
      <c r="EQ21" s="68">
        <v>14</v>
      </c>
      <c r="ER21" s="68">
        <v>0</v>
      </c>
      <c r="ES21" s="68">
        <v>0</v>
      </c>
      <c r="ET21" s="68">
        <v>0</v>
      </c>
      <c r="EU21" s="68">
        <f t="shared" si="31"/>
        <v>6730</v>
      </c>
      <c r="EV21" s="68">
        <v>6730</v>
      </c>
      <c r="EW21" s="68">
        <v>0</v>
      </c>
      <c r="EX21" s="68">
        <v>0</v>
      </c>
      <c r="EY21" s="68">
        <v>0</v>
      </c>
      <c r="FW21" s="46"/>
      <c r="FX21" s="46"/>
      <c r="FY21" s="46"/>
      <c r="FZ21" s="46"/>
      <c r="GA21" s="46"/>
      <c r="GB21" s="46"/>
      <c r="GC21" s="46"/>
      <c r="GD21" s="46"/>
      <c r="GE21" s="46"/>
      <c r="GF21" s="46"/>
      <c r="GG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5" t="s">
        <v>124</v>
      </c>
      <c r="B22" s="83"/>
      <c r="C22" s="84"/>
      <c r="D22" s="41">
        <f t="shared" ref="D22:AI22" si="32">SUM(D6:D21)</f>
        <v>969</v>
      </c>
      <c r="E22" s="47">
        <f t="shared" si="32"/>
        <v>718150</v>
      </c>
      <c r="F22" s="70">
        <f t="shared" si="32"/>
        <v>86</v>
      </c>
      <c r="G22" s="70">
        <f t="shared" si="32"/>
        <v>86</v>
      </c>
      <c r="H22" s="70">
        <f t="shared" si="32"/>
        <v>0</v>
      </c>
      <c r="I22" s="70">
        <f t="shared" si="32"/>
        <v>0</v>
      </c>
      <c r="J22" s="70">
        <f t="shared" si="32"/>
        <v>0</v>
      </c>
      <c r="K22" s="70">
        <f t="shared" si="32"/>
        <v>10780</v>
      </c>
      <c r="L22" s="70">
        <f t="shared" si="32"/>
        <v>10780</v>
      </c>
      <c r="M22" s="70">
        <f t="shared" si="32"/>
        <v>0</v>
      </c>
      <c r="N22" s="70">
        <f t="shared" si="32"/>
        <v>0</v>
      </c>
      <c r="O22" s="70">
        <f t="shared" si="32"/>
        <v>0</v>
      </c>
      <c r="P22" s="70">
        <f t="shared" si="32"/>
        <v>14</v>
      </c>
      <c r="Q22" s="70">
        <f t="shared" si="32"/>
        <v>14</v>
      </c>
      <c r="R22" s="70">
        <f t="shared" si="32"/>
        <v>0</v>
      </c>
      <c r="S22" s="70">
        <f t="shared" si="32"/>
        <v>0</v>
      </c>
      <c r="T22" s="70">
        <f t="shared" si="32"/>
        <v>0</v>
      </c>
      <c r="U22" s="70">
        <f t="shared" si="32"/>
        <v>11645</v>
      </c>
      <c r="V22" s="70">
        <f t="shared" si="32"/>
        <v>11645</v>
      </c>
      <c r="W22" s="70">
        <f t="shared" si="32"/>
        <v>0</v>
      </c>
      <c r="X22" s="70">
        <f t="shared" si="32"/>
        <v>0</v>
      </c>
      <c r="Y22" s="70">
        <f t="shared" si="32"/>
        <v>0</v>
      </c>
      <c r="Z22" s="70">
        <f t="shared" si="32"/>
        <v>18</v>
      </c>
      <c r="AA22" s="70">
        <f t="shared" si="32"/>
        <v>18</v>
      </c>
      <c r="AB22" s="70">
        <f t="shared" si="32"/>
        <v>0</v>
      </c>
      <c r="AC22" s="70">
        <f t="shared" si="32"/>
        <v>0</v>
      </c>
      <c r="AD22" s="70">
        <f t="shared" si="32"/>
        <v>0</v>
      </c>
      <c r="AE22" s="70">
        <f t="shared" si="32"/>
        <v>7122</v>
      </c>
      <c r="AF22" s="70">
        <f t="shared" si="32"/>
        <v>7122</v>
      </c>
      <c r="AG22" s="70">
        <f t="shared" si="32"/>
        <v>0</v>
      </c>
      <c r="AH22" s="70">
        <f t="shared" si="32"/>
        <v>0</v>
      </c>
      <c r="AI22" s="70">
        <f t="shared" si="32"/>
        <v>0</v>
      </c>
      <c r="AJ22" s="70">
        <f t="shared" ref="AJ22:BO22" si="33">SUM(AJ6:AJ21)</f>
        <v>2</v>
      </c>
      <c r="AK22" s="70">
        <f t="shared" si="33"/>
        <v>2</v>
      </c>
      <c r="AL22" s="70">
        <f t="shared" si="33"/>
        <v>0</v>
      </c>
      <c r="AM22" s="70">
        <f t="shared" si="33"/>
        <v>0</v>
      </c>
      <c r="AN22" s="70">
        <f t="shared" si="33"/>
        <v>0</v>
      </c>
      <c r="AO22" s="70">
        <f t="shared" si="33"/>
        <v>147</v>
      </c>
      <c r="AP22" s="70">
        <f t="shared" si="33"/>
        <v>147</v>
      </c>
      <c r="AQ22" s="70">
        <f t="shared" si="33"/>
        <v>0</v>
      </c>
      <c r="AR22" s="70">
        <f t="shared" si="33"/>
        <v>0</v>
      </c>
      <c r="AS22" s="70">
        <f t="shared" si="33"/>
        <v>0</v>
      </c>
      <c r="AT22" s="70">
        <f t="shared" si="33"/>
        <v>4</v>
      </c>
      <c r="AU22" s="70">
        <f t="shared" si="33"/>
        <v>4</v>
      </c>
      <c r="AV22" s="70">
        <f t="shared" si="33"/>
        <v>0</v>
      </c>
      <c r="AW22" s="70">
        <f t="shared" si="33"/>
        <v>0</v>
      </c>
      <c r="AX22" s="70">
        <f t="shared" si="33"/>
        <v>0</v>
      </c>
      <c r="AY22" s="70">
        <f t="shared" si="33"/>
        <v>449</v>
      </c>
      <c r="AZ22" s="70">
        <f t="shared" si="33"/>
        <v>449</v>
      </c>
      <c r="BA22" s="70">
        <f t="shared" si="33"/>
        <v>0</v>
      </c>
      <c r="BB22" s="70">
        <f t="shared" si="33"/>
        <v>0</v>
      </c>
      <c r="BC22" s="70">
        <f t="shared" si="33"/>
        <v>0</v>
      </c>
      <c r="BD22" s="70">
        <f t="shared" si="33"/>
        <v>51</v>
      </c>
      <c r="BE22" s="70">
        <f t="shared" si="33"/>
        <v>51</v>
      </c>
      <c r="BF22" s="70">
        <f t="shared" si="33"/>
        <v>0</v>
      </c>
      <c r="BG22" s="70">
        <f t="shared" si="33"/>
        <v>0</v>
      </c>
      <c r="BH22" s="70">
        <f t="shared" si="33"/>
        <v>0</v>
      </c>
      <c r="BI22" s="70">
        <f t="shared" si="33"/>
        <v>5365</v>
      </c>
      <c r="BJ22" s="70">
        <f t="shared" si="33"/>
        <v>5365</v>
      </c>
      <c r="BK22" s="70">
        <f t="shared" si="33"/>
        <v>0</v>
      </c>
      <c r="BL22" s="70">
        <f t="shared" si="33"/>
        <v>0</v>
      </c>
      <c r="BM22" s="70">
        <f t="shared" si="33"/>
        <v>0</v>
      </c>
      <c r="BN22" s="70">
        <f t="shared" si="33"/>
        <v>19</v>
      </c>
      <c r="BO22" s="70">
        <f t="shared" si="33"/>
        <v>19</v>
      </c>
      <c r="BP22" s="70">
        <f t="shared" ref="BP22:CU22" si="34">SUM(BP6:BP21)</f>
        <v>0</v>
      </c>
      <c r="BQ22" s="70">
        <f t="shared" si="34"/>
        <v>0</v>
      </c>
      <c r="BR22" s="70">
        <f t="shared" si="34"/>
        <v>0</v>
      </c>
      <c r="BS22" s="70">
        <f t="shared" si="34"/>
        <v>1580</v>
      </c>
      <c r="BT22" s="70">
        <f t="shared" si="34"/>
        <v>1580</v>
      </c>
      <c r="BU22" s="70">
        <f t="shared" si="34"/>
        <v>0</v>
      </c>
      <c r="BV22" s="70">
        <f t="shared" si="34"/>
        <v>0</v>
      </c>
      <c r="BW22" s="70">
        <f t="shared" si="34"/>
        <v>0</v>
      </c>
      <c r="BX22" s="70">
        <f t="shared" si="34"/>
        <v>54</v>
      </c>
      <c r="BY22" s="70">
        <f t="shared" si="34"/>
        <v>54</v>
      </c>
      <c r="BZ22" s="70">
        <f t="shared" si="34"/>
        <v>0</v>
      </c>
      <c r="CA22" s="70">
        <f t="shared" si="34"/>
        <v>0</v>
      </c>
      <c r="CB22" s="70">
        <f t="shared" si="34"/>
        <v>0</v>
      </c>
      <c r="CC22" s="70">
        <f t="shared" si="34"/>
        <v>4272</v>
      </c>
      <c r="CD22" s="70">
        <f t="shared" si="34"/>
        <v>4272</v>
      </c>
      <c r="CE22" s="70">
        <f t="shared" si="34"/>
        <v>0</v>
      </c>
      <c r="CF22" s="70">
        <f t="shared" si="34"/>
        <v>0</v>
      </c>
      <c r="CG22" s="70">
        <f t="shared" si="34"/>
        <v>0</v>
      </c>
      <c r="CH22" s="70">
        <f t="shared" si="34"/>
        <v>159</v>
      </c>
      <c r="CI22" s="70">
        <f t="shared" si="34"/>
        <v>159</v>
      </c>
      <c r="CJ22" s="70">
        <f t="shared" si="34"/>
        <v>0</v>
      </c>
      <c r="CK22" s="70">
        <f t="shared" si="34"/>
        <v>0</v>
      </c>
      <c r="CL22" s="70">
        <f t="shared" si="34"/>
        <v>0</v>
      </c>
      <c r="CM22" s="70">
        <f t="shared" si="34"/>
        <v>349831</v>
      </c>
      <c r="CN22" s="70">
        <f t="shared" si="34"/>
        <v>349831</v>
      </c>
      <c r="CO22" s="70">
        <f t="shared" si="34"/>
        <v>0</v>
      </c>
      <c r="CP22" s="70">
        <f t="shared" si="34"/>
        <v>0</v>
      </c>
      <c r="CQ22" s="70">
        <f t="shared" si="34"/>
        <v>0</v>
      </c>
      <c r="CR22" s="70">
        <f t="shared" si="34"/>
        <v>148</v>
      </c>
      <c r="CS22" s="70">
        <f t="shared" si="34"/>
        <v>71</v>
      </c>
      <c r="CT22" s="70">
        <f t="shared" si="34"/>
        <v>0</v>
      </c>
      <c r="CU22" s="70">
        <f t="shared" si="34"/>
        <v>77</v>
      </c>
      <c r="CV22" s="70">
        <f t="shared" ref="CV22:EA22" si="35">SUM(CV6:CV21)</f>
        <v>0</v>
      </c>
      <c r="CW22" s="70">
        <f t="shared" si="35"/>
        <v>26177</v>
      </c>
      <c r="CX22" s="70">
        <f t="shared" si="35"/>
        <v>26177</v>
      </c>
      <c r="CY22" s="70">
        <f t="shared" si="35"/>
        <v>0</v>
      </c>
      <c r="CZ22" s="70">
        <f t="shared" si="35"/>
        <v>0</v>
      </c>
      <c r="DA22" s="70">
        <f t="shared" si="35"/>
        <v>0</v>
      </c>
      <c r="DB22" s="70">
        <f t="shared" si="35"/>
        <v>27</v>
      </c>
      <c r="DC22" s="70">
        <f t="shared" si="35"/>
        <v>27</v>
      </c>
      <c r="DD22" s="70">
        <f t="shared" si="35"/>
        <v>0</v>
      </c>
      <c r="DE22" s="70">
        <f t="shared" si="35"/>
        <v>0</v>
      </c>
      <c r="DF22" s="70">
        <f t="shared" si="35"/>
        <v>0</v>
      </c>
      <c r="DG22" s="70">
        <f t="shared" si="35"/>
        <v>194117</v>
      </c>
      <c r="DH22" s="70">
        <f t="shared" si="35"/>
        <v>194117</v>
      </c>
      <c r="DI22" s="70">
        <f t="shared" si="35"/>
        <v>0</v>
      </c>
      <c r="DJ22" s="70">
        <f t="shared" si="35"/>
        <v>0</v>
      </c>
      <c r="DK22" s="70">
        <f t="shared" si="35"/>
        <v>0</v>
      </c>
      <c r="DL22" s="70">
        <f t="shared" si="35"/>
        <v>23</v>
      </c>
      <c r="DM22" s="70">
        <f t="shared" si="35"/>
        <v>17</v>
      </c>
      <c r="DN22" s="70">
        <f t="shared" si="35"/>
        <v>0</v>
      </c>
      <c r="DO22" s="70">
        <f t="shared" si="35"/>
        <v>6</v>
      </c>
      <c r="DP22" s="70">
        <f t="shared" si="35"/>
        <v>0</v>
      </c>
      <c r="DQ22" s="70">
        <f t="shared" si="35"/>
        <v>3982</v>
      </c>
      <c r="DR22" s="70">
        <f t="shared" si="35"/>
        <v>3982</v>
      </c>
      <c r="DS22" s="70">
        <f t="shared" si="35"/>
        <v>0</v>
      </c>
      <c r="DT22" s="70">
        <f t="shared" si="35"/>
        <v>0</v>
      </c>
      <c r="DU22" s="70">
        <f t="shared" si="35"/>
        <v>0</v>
      </c>
      <c r="DV22" s="70">
        <f t="shared" si="35"/>
        <v>1</v>
      </c>
      <c r="DW22" s="70">
        <f t="shared" si="35"/>
        <v>1</v>
      </c>
      <c r="DX22" s="70">
        <f t="shared" si="35"/>
        <v>0</v>
      </c>
      <c r="DY22" s="70">
        <f t="shared" si="35"/>
        <v>0</v>
      </c>
      <c r="DZ22" s="70">
        <f t="shared" si="35"/>
        <v>0</v>
      </c>
      <c r="EA22" s="70">
        <f t="shared" si="35"/>
        <v>900</v>
      </c>
      <c r="EB22" s="70">
        <f t="shared" ref="EB22:FG22" si="36">SUM(EB6:EB21)</f>
        <v>900</v>
      </c>
      <c r="EC22" s="70">
        <f t="shared" si="36"/>
        <v>0</v>
      </c>
      <c r="ED22" s="70">
        <f t="shared" si="36"/>
        <v>0</v>
      </c>
      <c r="EE22" s="70">
        <f t="shared" si="36"/>
        <v>0</v>
      </c>
      <c r="EF22" s="68">
        <f t="shared" si="36"/>
        <v>262</v>
      </c>
      <c r="EG22" s="68">
        <f t="shared" si="36"/>
        <v>145</v>
      </c>
      <c r="EH22" s="68">
        <f t="shared" si="36"/>
        <v>0</v>
      </c>
      <c r="EI22" s="68">
        <f t="shared" si="36"/>
        <v>117</v>
      </c>
      <c r="EJ22" s="68">
        <f t="shared" si="36"/>
        <v>0</v>
      </c>
      <c r="EK22" s="68">
        <f t="shared" si="36"/>
        <v>40474</v>
      </c>
      <c r="EL22" s="68">
        <f t="shared" si="36"/>
        <v>40474</v>
      </c>
      <c r="EM22" s="68">
        <f t="shared" si="36"/>
        <v>0</v>
      </c>
      <c r="EN22" s="68">
        <f t="shared" si="36"/>
        <v>0</v>
      </c>
      <c r="EO22" s="68">
        <f t="shared" si="36"/>
        <v>0</v>
      </c>
      <c r="EP22" s="68">
        <f t="shared" si="36"/>
        <v>101</v>
      </c>
      <c r="EQ22" s="68">
        <f t="shared" si="36"/>
        <v>101</v>
      </c>
      <c r="ER22" s="68">
        <f t="shared" si="36"/>
        <v>0</v>
      </c>
      <c r="ES22" s="68">
        <f t="shared" si="36"/>
        <v>0</v>
      </c>
      <c r="ET22" s="68">
        <f t="shared" si="36"/>
        <v>0</v>
      </c>
      <c r="EU22" s="68">
        <f t="shared" si="36"/>
        <v>61309</v>
      </c>
      <c r="EV22" s="68">
        <f t="shared" si="36"/>
        <v>61309</v>
      </c>
      <c r="EW22" s="68">
        <f t="shared" si="36"/>
        <v>0</v>
      </c>
      <c r="EX22" s="68">
        <f t="shared" si="36"/>
        <v>0</v>
      </c>
      <c r="EY22" s="68">
        <f t="shared" si="36"/>
        <v>0</v>
      </c>
      <c r="FW22" s="46"/>
      <c r="FX22" s="46"/>
      <c r="FY22" s="46"/>
      <c r="FZ22" s="46"/>
      <c r="GA22" s="46"/>
      <c r="GB22" s="46"/>
      <c r="GC22" s="46"/>
      <c r="GD22" s="46"/>
      <c r="GE22" s="46"/>
      <c r="GF22" s="46"/>
      <c r="GG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workbookViewId="0">
      <selection activeCell="B2" sqref="B2:W2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75" t="s">
        <v>351</v>
      </c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  <c r="Q1" s="117"/>
      <c r="R1" s="117"/>
      <c r="S1" s="117"/>
      <c r="T1" s="117"/>
      <c r="U1" s="117"/>
      <c r="V1" s="117"/>
      <c r="W1" s="117"/>
    </row>
    <row r="2" spans="2:846" ht="46.5" customHeight="1" x14ac:dyDescent="0.25">
      <c r="B2" s="118" t="s">
        <v>352</v>
      </c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  <c r="P2" s="79"/>
      <c r="Q2" s="79"/>
      <c r="R2" s="79"/>
      <c r="S2" s="79"/>
      <c r="T2" s="79"/>
      <c r="U2" s="79"/>
      <c r="V2" s="79"/>
      <c r="W2" s="79"/>
    </row>
    <row r="3" spans="2:846" ht="41.25" customHeight="1" x14ac:dyDescent="0.25">
      <c r="B3" s="103" t="s">
        <v>348</v>
      </c>
      <c r="C3" s="103" t="s">
        <v>3</v>
      </c>
      <c r="D3" s="121" t="s">
        <v>10</v>
      </c>
      <c r="E3" s="87"/>
      <c r="F3" s="87"/>
      <c r="G3" s="87"/>
      <c r="H3" s="87"/>
      <c r="I3" s="87"/>
      <c r="J3" s="87"/>
      <c r="K3" s="87"/>
      <c r="L3" s="87"/>
      <c r="M3" s="88"/>
      <c r="N3" s="121" t="s">
        <v>349</v>
      </c>
      <c r="O3" s="87"/>
      <c r="P3" s="87"/>
      <c r="Q3" s="87"/>
      <c r="R3" s="87"/>
      <c r="S3" s="87"/>
      <c r="T3" s="87"/>
      <c r="U3" s="87"/>
      <c r="V3" s="87"/>
      <c r="W3" s="88"/>
      <c r="X3" s="117"/>
      <c r="Y3" s="117"/>
      <c r="Z3" s="117"/>
      <c r="AA3" s="117"/>
      <c r="AB3" s="117"/>
      <c r="AC3" s="117"/>
      <c r="AD3" s="117"/>
      <c r="AE3" s="117"/>
      <c r="AF3" s="117"/>
      <c r="AG3" s="117"/>
      <c r="AH3" s="117"/>
      <c r="AI3" s="117"/>
      <c r="AJ3" s="117"/>
      <c r="AK3" s="117"/>
      <c r="AL3" s="117"/>
      <c r="AM3" s="117"/>
      <c r="AN3" s="117"/>
      <c r="AO3" s="117"/>
      <c r="AP3" s="117"/>
      <c r="AQ3" s="117"/>
      <c r="AR3" s="117"/>
      <c r="AS3" s="117"/>
      <c r="AT3" s="117"/>
      <c r="AU3" s="117"/>
      <c r="AV3" s="117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117"/>
      <c r="BI3" s="117"/>
      <c r="BJ3" s="117"/>
      <c r="BK3" s="117"/>
      <c r="BL3" s="117"/>
      <c r="BM3" s="117"/>
      <c r="BN3" s="117"/>
      <c r="BO3" s="117"/>
      <c r="BP3" s="117"/>
      <c r="BQ3" s="117"/>
      <c r="BR3" s="117"/>
      <c r="BS3" s="117"/>
      <c r="BT3" s="117"/>
      <c r="BU3" s="117"/>
      <c r="BV3" s="117"/>
      <c r="BW3" s="117"/>
      <c r="BX3" s="117"/>
      <c r="BY3" s="117"/>
      <c r="BZ3" s="117"/>
      <c r="CA3" s="117"/>
      <c r="CB3" s="117"/>
      <c r="CC3" s="117"/>
      <c r="CD3" s="117"/>
      <c r="CE3" s="117"/>
      <c r="CF3" s="117"/>
      <c r="CG3" s="117"/>
      <c r="CH3" s="117"/>
      <c r="CI3" s="117"/>
      <c r="CJ3" s="117"/>
      <c r="CK3" s="117"/>
      <c r="CL3" s="117"/>
      <c r="CM3" s="117"/>
      <c r="CN3" s="117"/>
      <c r="CO3" s="117"/>
      <c r="CP3" s="117"/>
      <c r="CQ3" s="117"/>
      <c r="CR3" s="117"/>
      <c r="CS3" s="117"/>
      <c r="CT3" s="117"/>
      <c r="CU3" s="117"/>
      <c r="CV3" s="117"/>
      <c r="CW3" s="117"/>
      <c r="CX3" s="117"/>
      <c r="CY3" s="117"/>
      <c r="CZ3" s="117"/>
      <c r="DA3" s="117"/>
      <c r="DB3" s="117"/>
      <c r="DC3" s="117"/>
      <c r="DD3" s="117"/>
      <c r="DE3" s="117"/>
      <c r="DF3" s="117"/>
      <c r="DG3" s="117"/>
      <c r="DH3" s="117"/>
      <c r="DI3" s="117"/>
      <c r="DJ3" s="117"/>
      <c r="DK3" s="117"/>
      <c r="DL3" s="117"/>
      <c r="DM3" s="117"/>
      <c r="DN3" s="117"/>
      <c r="DO3" s="117"/>
      <c r="DP3" s="117"/>
      <c r="DQ3" s="117"/>
      <c r="DR3" s="117"/>
      <c r="DS3" s="117"/>
      <c r="DT3" s="117"/>
      <c r="DU3" s="117"/>
      <c r="DV3" s="117"/>
      <c r="DW3" s="117"/>
      <c r="DX3" s="117"/>
      <c r="DY3" s="117"/>
      <c r="DZ3" s="117"/>
      <c r="EA3" s="117"/>
      <c r="EB3" s="117"/>
      <c r="EC3" s="117"/>
      <c r="ED3" s="117"/>
      <c r="EE3" s="117"/>
      <c r="EF3" s="117"/>
      <c r="EG3" s="117"/>
      <c r="EH3" s="117"/>
      <c r="EI3" s="117"/>
      <c r="EJ3" s="117"/>
      <c r="EK3" s="117"/>
      <c r="EL3" s="117"/>
      <c r="EM3" s="117"/>
      <c r="EN3" s="117"/>
      <c r="EO3" s="117"/>
      <c r="EP3" s="117"/>
      <c r="EQ3" s="117"/>
      <c r="ER3" s="117"/>
      <c r="ES3" s="117"/>
      <c r="ET3" s="117"/>
      <c r="EU3" s="117"/>
      <c r="EV3" s="117"/>
      <c r="EW3" s="117"/>
      <c r="EX3" s="117"/>
      <c r="EY3" s="117"/>
      <c r="EZ3" s="117"/>
      <c r="FA3" s="117"/>
      <c r="FB3" s="117"/>
      <c r="FC3" s="117"/>
      <c r="FD3" s="117"/>
      <c r="FE3" s="117"/>
      <c r="FF3" s="117"/>
      <c r="FG3" s="117"/>
      <c r="FH3" s="117"/>
      <c r="FI3" s="117"/>
      <c r="FJ3" s="117"/>
      <c r="FK3" s="117"/>
      <c r="FL3" s="117"/>
      <c r="FM3" s="117"/>
      <c r="FN3" s="117"/>
      <c r="FO3" s="117"/>
      <c r="FP3" s="117"/>
      <c r="FQ3" s="117"/>
      <c r="FR3" s="117"/>
      <c r="FS3" s="117"/>
      <c r="FT3" s="117"/>
      <c r="FU3" s="117"/>
      <c r="FV3" s="117"/>
      <c r="FW3" s="117"/>
      <c r="FX3" s="117"/>
      <c r="FY3" s="117"/>
      <c r="FZ3" s="117"/>
      <c r="GA3" s="117"/>
      <c r="GB3" s="117"/>
      <c r="GC3" s="117"/>
      <c r="GD3" s="117"/>
      <c r="GE3" s="117"/>
      <c r="GF3" s="117"/>
      <c r="GG3" s="117"/>
      <c r="GH3" s="117"/>
      <c r="GI3" s="117"/>
      <c r="GJ3" s="117"/>
      <c r="GK3" s="117"/>
      <c r="GL3" s="117"/>
      <c r="GM3" s="117"/>
      <c r="GN3" s="117"/>
      <c r="GO3" s="117"/>
      <c r="GP3" s="117"/>
      <c r="GQ3" s="117"/>
      <c r="GR3" s="117"/>
      <c r="GS3" s="117"/>
      <c r="GT3" s="117"/>
      <c r="GU3" s="117"/>
      <c r="GV3" s="117"/>
      <c r="GW3" s="117"/>
      <c r="GX3" s="117"/>
      <c r="GY3" s="117"/>
      <c r="GZ3" s="117"/>
      <c r="HA3" s="117"/>
      <c r="HB3" s="117"/>
      <c r="HC3" s="117"/>
      <c r="HD3" s="117"/>
      <c r="HE3" s="117"/>
      <c r="HF3" s="117"/>
      <c r="HG3" s="117"/>
      <c r="HH3" s="117"/>
      <c r="HI3" s="117"/>
      <c r="HJ3" s="117"/>
      <c r="HK3" s="117"/>
      <c r="HL3" s="117"/>
      <c r="HM3" s="117"/>
      <c r="HN3" s="117"/>
      <c r="HO3" s="117"/>
      <c r="HP3" s="117"/>
      <c r="HQ3" s="117"/>
      <c r="HR3" s="117"/>
      <c r="HS3" s="117"/>
      <c r="HT3" s="117"/>
      <c r="HU3" s="117"/>
      <c r="HV3" s="117"/>
      <c r="HW3" s="117"/>
      <c r="HX3" s="117"/>
      <c r="HY3" s="117"/>
      <c r="HZ3" s="117"/>
      <c r="IA3" s="117"/>
      <c r="IB3" s="117"/>
      <c r="IC3" s="117"/>
      <c r="ID3" s="117"/>
      <c r="IE3" s="117"/>
      <c r="IF3" s="117"/>
      <c r="IG3" s="117"/>
      <c r="IH3" s="117"/>
      <c r="II3" s="117"/>
      <c r="IJ3" s="117"/>
      <c r="IK3" s="117"/>
      <c r="IL3" s="117"/>
      <c r="IM3" s="117"/>
      <c r="IN3" s="117"/>
      <c r="IO3" s="117"/>
      <c r="IP3" s="117"/>
      <c r="IQ3" s="117"/>
      <c r="IR3" s="117"/>
      <c r="IS3" s="117"/>
      <c r="IT3" s="117"/>
      <c r="IU3" s="117"/>
      <c r="IV3" s="117"/>
      <c r="IW3" s="117"/>
      <c r="IX3" s="117"/>
      <c r="IY3" s="117"/>
      <c r="IZ3" s="117"/>
      <c r="JA3" s="117"/>
      <c r="JB3" s="117"/>
      <c r="JC3" s="117"/>
      <c r="JD3" s="117"/>
      <c r="JE3" s="117"/>
      <c r="JF3" s="117"/>
      <c r="JG3" s="117"/>
      <c r="JH3" s="117"/>
      <c r="JI3" s="117"/>
      <c r="JJ3" s="117"/>
      <c r="JK3" s="117"/>
      <c r="JL3" s="117"/>
      <c r="JM3" s="117"/>
      <c r="JN3" s="117"/>
      <c r="JO3" s="117"/>
      <c r="JP3" s="117"/>
      <c r="JQ3" s="117"/>
      <c r="JR3" s="117"/>
      <c r="JS3" s="117"/>
      <c r="JT3" s="117"/>
      <c r="JU3" s="117"/>
      <c r="JV3" s="117"/>
      <c r="JW3" s="117"/>
      <c r="JX3" s="117"/>
      <c r="JY3" s="117"/>
      <c r="JZ3" s="117"/>
      <c r="KA3" s="117"/>
      <c r="KB3" s="117"/>
      <c r="KC3" s="117"/>
      <c r="KD3" s="117"/>
      <c r="KE3" s="117"/>
      <c r="KF3" s="117"/>
      <c r="KG3" s="117"/>
      <c r="KH3" s="117"/>
      <c r="KI3" s="117"/>
      <c r="KJ3" s="117"/>
      <c r="KK3" s="117"/>
      <c r="KL3" s="117"/>
      <c r="KM3" s="117"/>
      <c r="KN3" s="117"/>
      <c r="KO3" s="117"/>
      <c r="KP3" s="117"/>
      <c r="KQ3" s="117"/>
      <c r="KR3" s="117"/>
      <c r="KS3" s="117"/>
      <c r="KT3" s="117"/>
      <c r="KU3" s="117"/>
      <c r="KV3" s="117"/>
      <c r="KW3" s="117"/>
      <c r="KX3" s="117"/>
      <c r="KY3" s="117"/>
      <c r="KZ3" s="117"/>
      <c r="LA3" s="117"/>
      <c r="LB3" s="117"/>
      <c r="LC3" s="117"/>
      <c r="LD3" s="117"/>
      <c r="LE3" s="117"/>
      <c r="LF3" s="117"/>
      <c r="LG3" s="117"/>
      <c r="LH3" s="117"/>
      <c r="LI3" s="117"/>
      <c r="LJ3" s="117"/>
      <c r="LK3" s="117"/>
      <c r="LL3" s="117"/>
      <c r="LM3" s="117"/>
      <c r="LN3" s="117"/>
      <c r="LO3" s="117"/>
      <c r="LP3" s="117"/>
      <c r="LQ3" s="117"/>
      <c r="LR3" s="117"/>
      <c r="LS3" s="117"/>
      <c r="LT3" s="117"/>
      <c r="LU3" s="117"/>
      <c r="LV3" s="117"/>
      <c r="LW3" s="117"/>
      <c r="LX3" s="117"/>
      <c r="LY3" s="117"/>
      <c r="LZ3" s="117"/>
      <c r="MA3" s="117"/>
      <c r="MB3" s="117"/>
      <c r="MC3" s="117"/>
      <c r="MD3" s="117"/>
      <c r="ME3" s="117"/>
      <c r="MF3" s="117"/>
      <c r="MG3" s="117"/>
      <c r="MH3" s="117"/>
      <c r="MI3" s="117"/>
      <c r="MJ3" s="117"/>
      <c r="MK3" s="117"/>
      <c r="ML3" s="117"/>
      <c r="MM3" s="117"/>
      <c r="MN3" s="117"/>
      <c r="MO3" s="117"/>
      <c r="MP3" s="117"/>
      <c r="MQ3" s="117"/>
      <c r="MR3" s="117"/>
      <c r="MS3" s="117"/>
      <c r="MT3" s="117"/>
      <c r="MU3" s="117"/>
      <c r="MV3" s="117"/>
      <c r="MW3" s="117"/>
      <c r="MX3" s="117"/>
      <c r="MY3" s="117"/>
      <c r="MZ3" s="117"/>
      <c r="NA3" s="117"/>
      <c r="NB3" s="117"/>
      <c r="NC3" s="117"/>
      <c r="ND3" s="117"/>
      <c r="NE3" s="117"/>
      <c r="NF3" s="117"/>
      <c r="NG3" s="117"/>
      <c r="NH3" s="117"/>
      <c r="NI3" s="117"/>
      <c r="NJ3" s="117"/>
      <c r="NK3" s="117"/>
      <c r="NL3" s="117"/>
      <c r="NM3" s="117"/>
      <c r="NN3" s="117"/>
      <c r="NO3" s="117"/>
      <c r="NP3" s="117"/>
      <c r="NQ3" s="117"/>
      <c r="NR3" s="117"/>
      <c r="NS3" s="117"/>
      <c r="NT3" s="117"/>
      <c r="NU3" s="117"/>
      <c r="NV3" s="117"/>
      <c r="NW3" s="117"/>
      <c r="NX3" s="117"/>
      <c r="NY3" s="117"/>
      <c r="NZ3" s="117"/>
      <c r="OA3" s="117"/>
      <c r="OB3" s="117"/>
      <c r="OC3" s="117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4"/>
      <c r="C4" s="104"/>
      <c r="D4" s="121" t="s">
        <v>2</v>
      </c>
      <c r="E4" s="87"/>
      <c r="F4" s="87"/>
      <c r="G4" s="87"/>
      <c r="H4" s="88"/>
      <c r="I4" s="121" t="s">
        <v>3</v>
      </c>
      <c r="J4" s="87"/>
      <c r="K4" s="87"/>
      <c r="L4" s="87"/>
      <c r="M4" s="88"/>
      <c r="N4" s="121" t="s">
        <v>2</v>
      </c>
      <c r="O4" s="87"/>
      <c r="P4" s="87"/>
      <c r="Q4" s="87"/>
      <c r="R4" s="88"/>
      <c r="S4" s="121" t="s">
        <v>3</v>
      </c>
      <c r="T4" s="87"/>
      <c r="U4" s="87"/>
      <c r="V4" s="87"/>
      <c r="W4" s="88"/>
      <c r="X4" s="117"/>
      <c r="Y4" s="117"/>
      <c r="Z4" s="117"/>
      <c r="AA4" s="117"/>
      <c r="AB4" s="117"/>
      <c r="AC4" s="117"/>
      <c r="AD4" s="117"/>
      <c r="AE4" s="117"/>
      <c r="AF4" s="117"/>
      <c r="AG4" s="117"/>
      <c r="AH4" s="117"/>
      <c r="AI4" s="117"/>
      <c r="AJ4" s="117"/>
      <c r="AK4" s="117"/>
      <c r="AL4" s="117"/>
      <c r="AM4" s="117"/>
      <c r="AN4" s="117"/>
      <c r="AO4" s="117"/>
      <c r="AP4" s="117"/>
      <c r="AQ4" s="117"/>
      <c r="AR4" s="117"/>
      <c r="AS4" s="117"/>
      <c r="AT4" s="117"/>
      <c r="AU4" s="117"/>
      <c r="AV4" s="117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117"/>
      <c r="BI4" s="117"/>
      <c r="BJ4" s="117"/>
      <c r="BK4" s="117"/>
      <c r="BL4" s="117"/>
      <c r="BM4" s="117"/>
      <c r="BN4" s="117"/>
      <c r="BO4" s="117"/>
      <c r="BP4" s="117"/>
      <c r="BQ4" s="117"/>
      <c r="BR4" s="117"/>
      <c r="BS4" s="117"/>
      <c r="BT4" s="117"/>
      <c r="BU4" s="117"/>
      <c r="BV4" s="117"/>
      <c r="BW4" s="117"/>
      <c r="BX4" s="117"/>
      <c r="BY4" s="117"/>
      <c r="BZ4" s="117"/>
      <c r="CA4" s="117"/>
      <c r="CB4" s="117"/>
      <c r="CC4" s="117"/>
      <c r="CD4" s="117"/>
      <c r="CE4" s="117"/>
      <c r="CF4" s="117"/>
      <c r="CG4" s="117"/>
      <c r="CH4" s="117"/>
      <c r="CI4" s="117"/>
      <c r="CJ4" s="117"/>
      <c r="CK4" s="117"/>
      <c r="CL4" s="117"/>
      <c r="CM4" s="117"/>
      <c r="CN4" s="117"/>
      <c r="CO4" s="117"/>
      <c r="CP4" s="117"/>
      <c r="CQ4" s="117"/>
      <c r="CR4" s="117"/>
      <c r="CS4" s="117"/>
      <c r="CT4" s="117"/>
      <c r="CU4" s="117"/>
      <c r="CV4" s="117"/>
      <c r="CW4" s="117"/>
      <c r="CX4" s="117"/>
      <c r="CY4" s="117"/>
      <c r="CZ4" s="117"/>
      <c r="DA4" s="117"/>
      <c r="DB4" s="117"/>
      <c r="DC4" s="117"/>
      <c r="DD4" s="117"/>
      <c r="DE4" s="117"/>
      <c r="DF4" s="117"/>
      <c r="DG4" s="117"/>
      <c r="DH4" s="117"/>
      <c r="DI4" s="117"/>
      <c r="DJ4" s="117"/>
      <c r="DK4" s="117"/>
      <c r="DL4" s="117"/>
      <c r="DM4" s="117"/>
      <c r="DN4" s="117"/>
      <c r="DO4" s="117"/>
      <c r="DP4" s="117"/>
      <c r="DQ4" s="117"/>
      <c r="DR4" s="117"/>
      <c r="DS4" s="117"/>
      <c r="DT4" s="117"/>
      <c r="DU4" s="117"/>
      <c r="DV4" s="117"/>
      <c r="DW4" s="117"/>
      <c r="DX4" s="117"/>
      <c r="DY4" s="117"/>
      <c r="DZ4" s="117"/>
      <c r="EA4" s="117"/>
      <c r="EB4" s="117"/>
      <c r="EC4" s="117"/>
      <c r="ED4" s="117"/>
      <c r="EE4" s="117"/>
      <c r="EF4" s="117"/>
      <c r="EG4" s="117"/>
      <c r="EH4" s="117"/>
      <c r="EI4" s="117"/>
      <c r="EJ4" s="117"/>
      <c r="EK4" s="117"/>
      <c r="EL4" s="117"/>
      <c r="EM4" s="117"/>
      <c r="EN4" s="117"/>
      <c r="EO4" s="117"/>
      <c r="EP4" s="117"/>
      <c r="EQ4" s="117"/>
      <c r="ER4" s="117"/>
      <c r="ES4" s="117"/>
      <c r="ET4" s="117"/>
      <c r="EU4" s="117"/>
      <c r="EV4" s="117"/>
      <c r="EW4" s="117"/>
      <c r="EX4" s="117"/>
      <c r="EY4" s="117"/>
      <c r="EZ4" s="117"/>
      <c r="FA4" s="117"/>
      <c r="FB4" s="117"/>
      <c r="FC4" s="117"/>
      <c r="FD4" s="117"/>
      <c r="FE4" s="117"/>
      <c r="FF4" s="117"/>
      <c r="FG4" s="117"/>
      <c r="FH4" s="117"/>
      <c r="FI4" s="117"/>
      <c r="FJ4" s="117"/>
      <c r="FK4" s="117"/>
      <c r="FL4" s="117"/>
      <c r="FM4" s="117"/>
      <c r="FN4" s="117"/>
      <c r="FO4" s="117"/>
      <c r="FP4" s="117"/>
      <c r="FQ4" s="117"/>
      <c r="FR4" s="117"/>
      <c r="FS4" s="117"/>
      <c r="FT4" s="117"/>
      <c r="FU4" s="117"/>
      <c r="FV4" s="117"/>
      <c r="FW4" s="117"/>
      <c r="FX4" s="117"/>
      <c r="FY4" s="117"/>
      <c r="FZ4" s="117"/>
      <c r="GA4" s="117"/>
      <c r="GB4" s="117"/>
      <c r="GC4" s="117"/>
      <c r="GD4" s="117"/>
      <c r="GE4" s="117"/>
      <c r="GF4" s="117"/>
      <c r="GG4" s="117"/>
      <c r="GH4" s="117"/>
      <c r="GI4" s="117"/>
      <c r="GJ4" s="117"/>
      <c r="GK4" s="117"/>
      <c r="GL4" s="117"/>
      <c r="GM4" s="117"/>
      <c r="GN4" s="117"/>
      <c r="GO4" s="117"/>
      <c r="GP4" s="117"/>
      <c r="GQ4" s="117"/>
      <c r="GR4" s="117"/>
      <c r="GS4" s="117"/>
      <c r="GT4" s="117"/>
      <c r="GU4" s="117"/>
      <c r="GV4" s="117"/>
      <c r="GW4" s="117"/>
      <c r="GX4" s="117"/>
      <c r="GY4" s="117"/>
      <c r="GZ4" s="117"/>
      <c r="HA4" s="117"/>
      <c r="HB4" s="117"/>
      <c r="HC4" s="117"/>
      <c r="HD4" s="117"/>
      <c r="HE4" s="117"/>
      <c r="HF4" s="117"/>
      <c r="HG4" s="117"/>
      <c r="HH4" s="117"/>
      <c r="HI4" s="117"/>
      <c r="HJ4" s="117"/>
      <c r="HK4" s="117"/>
      <c r="HL4" s="117"/>
      <c r="HM4" s="117"/>
      <c r="HN4" s="117"/>
      <c r="HO4" s="117"/>
      <c r="HP4" s="117"/>
      <c r="HQ4" s="117"/>
      <c r="HR4" s="117"/>
      <c r="HS4" s="117"/>
      <c r="HT4" s="117"/>
      <c r="HU4" s="117"/>
      <c r="HV4" s="117"/>
      <c r="HW4" s="117"/>
      <c r="HX4" s="117"/>
      <c r="HY4" s="117"/>
      <c r="HZ4" s="117"/>
      <c r="IA4" s="117"/>
      <c r="IB4" s="117"/>
      <c r="IC4" s="117"/>
      <c r="ID4" s="117"/>
      <c r="IE4" s="117"/>
      <c r="IF4" s="117"/>
      <c r="IG4" s="117"/>
      <c r="IH4" s="117"/>
      <c r="II4" s="117"/>
      <c r="IJ4" s="117"/>
      <c r="IK4" s="117"/>
      <c r="IL4" s="117"/>
      <c r="IM4" s="117"/>
      <c r="IN4" s="117"/>
      <c r="IO4" s="117"/>
      <c r="IP4" s="117"/>
      <c r="IQ4" s="117"/>
      <c r="IR4" s="117"/>
      <c r="IS4" s="117"/>
      <c r="IT4" s="117"/>
      <c r="IU4" s="117"/>
      <c r="IV4" s="117"/>
      <c r="IW4" s="117"/>
      <c r="IX4" s="117"/>
      <c r="IY4" s="117"/>
      <c r="IZ4" s="117"/>
      <c r="JA4" s="117"/>
      <c r="JB4" s="117"/>
      <c r="JC4" s="117"/>
      <c r="JD4" s="117"/>
      <c r="JE4" s="117"/>
      <c r="JF4" s="117"/>
      <c r="JG4" s="117"/>
      <c r="JH4" s="117"/>
      <c r="JI4" s="117"/>
      <c r="JJ4" s="117"/>
      <c r="JK4" s="117"/>
      <c r="JL4" s="117"/>
      <c r="JM4" s="117"/>
      <c r="JN4" s="117"/>
      <c r="JO4" s="117"/>
      <c r="JP4" s="117"/>
      <c r="JQ4" s="117"/>
      <c r="JR4" s="117"/>
      <c r="JS4" s="117"/>
      <c r="JT4" s="117"/>
      <c r="JU4" s="117"/>
      <c r="JV4" s="117"/>
      <c r="JW4" s="117"/>
      <c r="JX4" s="117"/>
      <c r="JY4" s="117"/>
      <c r="JZ4" s="117"/>
      <c r="KA4" s="117"/>
      <c r="KB4" s="117"/>
      <c r="KC4" s="117"/>
      <c r="KD4" s="117"/>
      <c r="KE4" s="117"/>
      <c r="KF4" s="117"/>
      <c r="KG4" s="117"/>
      <c r="KH4" s="117"/>
      <c r="KI4" s="117"/>
      <c r="KJ4" s="117"/>
      <c r="KK4" s="117"/>
      <c r="KL4" s="117"/>
      <c r="KM4" s="117"/>
      <c r="KN4" s="117"/>
      <c r="KO4" s="117"/>
      <c r="KP4" s="117"/>
      <c r="KQ4" s="117"/>
      <c r="KR4" s="117"/>
      <c r="KS4" s="117"/>
      <c r="KT4" s="117"/>
      <c r="KU4" s="117"/>
      <c r="KV4" s="117"/>
      <c r="KW4" s="117"/>
      <c r="KX4" s="117"/>
      <c r="KY4" s="117"/>
      <c r="KZ4" s="117"/>
      <c r="LA4" s="117"/>
      <c r="LB4" s="117"/>
      <c r="LC4" s="117"/>
      <c r="LD4" s="117"/>
      <c r="LE4" s="117"/>
      <c r="LF4" s="117"/>
      <c r="LG4" s="117"/>
      <c r="LH4" s="117"/>
      <c r="LI4" s="117"/>
      <c r="LJ4" s="117"/>
      <c r="LK4" s="117"/>
      <c r="LL4" s="117"/>
      <c r="LM4" s="117"/>
      <c r="LN4" s="117"/>
      <c r="LO4" s="117"/>
      <c r="LP4" s="117"/>
      <c r="LQ4" s="117"/>
      <c r="LR4" s="117"/>
      <c r="LS4" s="117"/>
      <c r="LT4" s="117"/>
      <c r="LU4" s="117"/>
      <c r="LV4" s="117"/>
      <c r="LW4" s="117"/>
      <c r="LX4" s="117"/>
      <c r="LY4" s="117"/>
      <c r="LZ4" s="117"/>
      <c r="MA4" s="117"/>
      <c r="MB4" s="117"/>
      <c r="MC4" s="117"/>
      <c r="MD4" s="117"/>
      <c r="ME4" s="117"/>
      <c r="MF4" s="117"/>
      <c r="MG4" s="117"/>
      <c r="MH4" s="117"/>
      <c r="MI4" s="117"/>
      <c r="MJ4" s="117"/>
      <c r="MK4" s="117"/>
      <c r="ML4" s="117"/>
      <c r="MM4" s="117"/>
      <c r="MN4" s="117"/>
      <c r="MO4" s="117"/>
      <c r="MP4" s="117"/>
      <c r="MQ4" s="117"/>
      <c r="MR4" s="117"/>
      <c r="MS4" s="117"/>
      <c r="MT4" s="117"/>
      <c r="MU4" s="117"/>
      <c r="MV4" s="117"/>
      <c r="MW4" s="117"/>
      <c r="MX4" s="117"/>
      <c r="MY4" s="117"/>
      <c r="MZ4" s="117"/>
      <c r="NA4" s="117"/>
      <c r="NB4" s="117"/>
      <c r="NC4" s="117"/>
      <c r="ND4" s="117"/>
      <c r="NE4" s="117"/>
      <c r="NF4" s="117"/>
      <c r="NG4" s="117"/>
      <c r="NH4" s="117"/>
      <c r="NI4" s="117"/>
      <c r="NJ4" s="117"/>
      <c r="NK4" s="117"/>
      <c r="NL4" s="117"/>
      <c r="NM4" s="117"/>
      <c r="NN4" s="117"/>
      <c r="NO4" s="117"/>
      <c r="NP4" s="117"/>
      <c r="NQ4" s="117"/>
      <c r="NR4" s="117"/>
      <c r="NS4" s="117"/>
      <c r="NT4" s="117"/>
      <c r="NU4" s="117"/>
      <c r="NV4" s="117"/>
      <c r="NW4" s="117"/>
      <c r="NX4" s="117"/>
      <c r="NY4" s="117"/>
      <c r="NZ4" s="117"/>
      <c r="OA4" s="117"/>
      <c r="OB4" s="117"/>
      <c r="OC4" s="117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5"/>
      <c r="C5" s="105"/>
      <c r="D5" s="68" t="s">
        <v>17</v>
      </c>
      <c r="E5" s="68" t="s">
        <v>18</v>
      </c>
      <c r="F5" s="68" t="s">
        <v>19</v>
      </c>
      <c r="G5" s="68" t="s">
        <v>20</v>
      </c>
      <c r="H5" s="68" t="s">
        <v>21</v>
      </c>
      <c r="I5" s="68" t="s">
        <v>17</v>
      </c>
      <c r="J5" s="68" t="s">
        <v>18</v>
      </c>
      <c r="K5" s="68" t="s">
        <v>19</v>
      </c>
      <c r="L5" s="68" t="s">
        <v>20</v>
      </c>
      <c r="M5" s="68" t="s">
        <v>21</v>
      </c>
      <c r="N5" s="68" t="s">
        <v>17</v>
      </c>
      <c r="O5" s="68" t="s">
        <v>18</v>
      </c>
      <c r="P5" s="68" t="s">
        <v>19</v>
      </c>
      <c r="Q5" s="68" t="s">
        <v>20</v>
      </c>
      <c r="R5" s="68" t="s">
        <v>21</v>
      </c>
      <c r="S5" s="68" t="s">
        <v>17</v>
      </c>
      <c r="T5" s="68" t="s">
        <v>18</v>
      </c>
      <c r="U5" s="68" t="s">
        <v>19</v>
      </c>
      <c r="V5" s="68" t="s">
        <v>20</v>
      </c>
      <c r="W5" s="68" t="s">
        <v>21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309</v>
      </c>
      <c r="C6" s="47">
        <f>I6+S6+AC6+AM6</f>
        <v>1480608</v>
      </c>
      <c r="D6" s="68">
        <f>SUM(E6:H6)</f>
        <v>7</v>
      </c>
      <c r="E6" s="68">
        <v>7</v>
      </c>
      <c r="F6" s="68">
        <v>0</v>
      </c>
      <c r="G6" s="68">
        <v>0</v>
      </c>
      <c r="H6" s="68">
        <v>0</v>
      </c>
      <c r="I6" s="68">
        <f>SUM(J6:M6)</f>
        <v>155018</v>
      </c>
      <c r="J6" s="68">
        <v>155018</v>
      </c>
      <c r="K6" s="68">
        <v>0</v>
      </c>
      <c r="L6" s="68">
        <v>0</v>
      </c>
      <c r="M6" s="68">
        <v>0</v>
      </c>
      <c r="N6" s="68">
        <f>SUM(O6:R6)</f>
        <v>302</v>
      </c>
      <c r="O6" s="68">
        <v>302</v>
      </c>
      <c r="P6" s="68">
        <v>0</v>
      </c>
      <c r="Q6" s="68">
        <v>0</v>
      </c>
      <c r="R6" s="68">
        <v>0</v>
      </c>
      <c r="S6" s="68">
        <f>SUM(T6:W6)</f>
        <v>1325590</v>
      </c>
      <c r="T6" s="68">
        <v>1325590</v>
      </c>
      <c r="U6" s="68">
        <v>0</v>
      </c>
      <c r="V6" s="68">
        <v>0</v>
      </c>
      <c r="W6" s="68">
        <v>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19" t="s">
        <v>350</v>
      </c>
      <c r="C7" s="120" t="s">
        <v>3</v>
      </c>
      <c r="D7" s="121" t="s">
        <v>349</v>
      </c>
      <c r="E7" s="87"/>
      <c r="F7" s="87"/>
      <c r="G7" s="87"/>
      <c r="H7" s="87"/>
      <c r="I7" s="87"/>
      <c r="J7" s="87"/>
      <c r="K7" s="87"/>
      <c r="L7" s="87"/>
      <c r="M7" s="88"/>
      <c r="N7" s="117"/>
      <c r="O7" s="117"/>
      <c r="P7" s="117"/>
      <c r="Q7" s="117"/>
      <c r="R7" s="117"/>
      <c r="S7" s="117"/>
      <c r="T7" s="117"/>
      <c r="U7" s="117"/>
      <c r="V7" s="117"/>
      <c r="W7" s="117"/>
      <c r="X7" s="117"/>
      <c r="Y7" s="117"/>
      <c r="Z7" s="117"/>
      <c r="AA7" s="117"/>
      <c r="AB7" s="117"/>
      <c r="AC7" s="117"/>
      <c r="AD7" s="117"/>
      <c r="AE7" s="117"/>
      <c r="AF7" s="117"/>
      <c r="AG7" s="117"/>
      <c r="AH7" s="117"/>
      <c r="AI7" s="117"/>
      <c r="AJ7" s="117"/>
      <c r="AK7" s="117"/>
      <c r="AL7" s="117"/>
      <c r="AM7" s="91"/>
      <c r="AN7" s="91"/>
      <c r="AO7" s="91"/>
      <c r="AP7" s="91"/>
      <c r="AQ7" s="91"/>
      <c r="AR7" s="91"/>
      <c r="AS7" s="91"/>
      <c r="AT7" s="91"/>
      <c r="AU7" s="91"/>
      <c r="AV7" s="91"/>
      <c r="AW7" s="91"/>
      <c r="AX7" s="117"/>
      <c r="AY7" s="117"/>
      <c r="AZ7" s="117"/>
      <c r="BA7" s="117"/>
      <c r="BB7" s="117"/>
      <c r="BC7" s="117"/>
      <c r="BD7" s="117"/>
      <c r="BE7" s="117"/>
      <c r="BF7" s="117"/>
      <c r="BG7" s="117"/>
      <c r="BH7" s="117"/>
      <c r="BI7" s="117"/>
      <c r="BJ7" s="117"/>
      <c r="BK7" s="117"/>
      <c r="BL7" s="117"/>
      <c r="BM7" s="117"/>
      <c r="BN7" s="117"/>
      <c r="BO7" s="117"/>
      <c r="BP7" s="117"/>
      <c r="BQ7" s="117"/>
      <c r="BR7" s="117"/>
      <c r="BS7" s="117"/>
      <c r="BT7" s="117"/>
      <c r="BU7" s="117"/>
      <c r="BV7" s="117"/>
      <c r="BW7" s="117"/>
      <c r="BX7" s="117"/>
      <c r="BY7" s="117"/>
      <c r="BZ7" s="117"/>
      <c r="CA7" s="117"/>
      <c r="CB7" s="117"/>
      <c r="CC7" s="117"/>
      <c r="CD7" s="117"/>
      <c r="CE7" s="117"/>
      <c r="CF7" s="117"/>
      <c r="CG7" s="117"/>
      <c r="CH7" s="117"/>
      <c r="CI7" s="117"/>
      <c r="CJ7" s="117"/>
      <c r="CK7" s="117"/>
      <c r="CL7" s="117"/>
      <c r="CM7" s="117"/>
      <c r="CN7" s="117"/>
      <c r="CO7" s="117"/>
      <c r="CP7" s="117"/>
      <c r="CQ7" s="117"/>
      <c r="CR7" s="117"/>
      <c r="CS7" s="117"/>
      <c r="CT7" s="117"/>
      <c r="CU7" s="117"/>
      <c r="CV7" s="117"/>
      <c r="CW7" s="117"/>
      <c r="CX7" s="117"/>
      <c r="CY7" s="117"/>
      <c r="CZ7" s="117"/>
      <c r="DA7" s="117"/>
      <c r="DB7" s="117"/>
      <c r="DC7" s="117"/>
      <c r="DD7" s="117"/>
      <c r="DE7" s="117"/>
      <c r="DF7" s="117"/>
      <c r="DG7" s="117"/>
      <c r="DH7" s="117"/>
      <c r="DI7" s="117"/>
      <c r="DJ7" s="117"/>
      <c r="DK7" s="117"/>
      <c r="DL7" s="117"/>
      <c r="DM7" s="117"/>
      <c r="DN7" s="117"/>
      <c r="DO7" s="117"/>
      <c r="DP7" s="117"/>
      <c r="DQ7" s="117"/>
      <c r="DR7" s="117"/>
      <c r="DS7" s="117"/>
      <c r="DT7" s="117"/>
      <c r="DU7" s="117"/>
      <c r="DV7" s="117"/>
      <c r="DW7" s="117"/>
      <c r="DX7" s="117"/>
      <c r="DY7" s="117"/>
      <c r="DZ7" s="117"/>
      <c r="EA7" s="117"/>
      <c r="EB7" s="117"/>
      <c r="EC7" s="117"/>
      <c r="ED7" s="117"/>
      <c r="EE7" s="117"/>
      <c r="EF7" s="117"/>
      <c r="EG7" s="117"/>
      <c r="EH7" s="117"/>
      <c r="EI7" s="117"/>
      <c r="EJ7" s="117"/>
      <c r="EK7" s="117"/>
      <c r="EL7" s="117"/>
      <c r="EM7" s="117"/>
      <c r="EN7" s="117"/>
      <c r="EO7" s="117"/>
      <c r="EP7" s="117"/>
      <c r="EQ7" s="117"/>
      <c r="ER7" s="117"/>
      <c r="ES7" s="117"/>
      <c r="ET7" s="117"/>
      <c r="EU7" s="117"/>
      <c r="EV7" s="117"/>
      <c r="EW7" s="117"/>
      <c r="EX7" s="117"/>
      <c r="EY7" s="117"/>
      <c r="EZ7" s="117"/>
      <c r="FA7" s="117"/>
      <c r="FB7" s="117"/>
      <c r="FC7" s="117"/>
      <c r="FD7" s="117"/>
      <c r="FE7" s="117"/>
      <c r="FF7" s="117"/>
      <c r="FG7" s="117"/>
      <c r="FH7" s="117"/>
      <c r="FI7" s="117"/>
      <c r="FJ7" s="117"/>
      <c r="FK7" s="117"/>
      <c r="FL7" s="117"/>
      <c r="FM7" s="117"/>
      <c r="FN7" s="117"/>
      <c r="FO7" s="117"/>
      <c r="FP7" s="117"/>
      <c r="FQ7" s="117"/>
      <c r="FR7" s="117"/>
      <c r="FS7" s="117"/>
      <c r="FT7" s="117"/>
      <c r="FU7" s="117"/>
      <c r="FV7" s="117"/>
      <c r="FW7" s="117"/>
      <c r="FX7" s="117"/>
      <c r="FY7" s="117"/>
      <c r="FZ7" s="117"/>
      <c r="GA7" s="117"/>
      <c r="GB7" s="117"/>
      <c r="GC7" s="117"/>
      <c r="GD7" s="117"/>
      <c r="GE7" s="117"/>
      <c r="GF7" s="117"/>
      <c r="GG7" s="117"/>
      <c r="GH7" s="117"/>
      <c r="GI7" s="117"/>
      <c r="GJ7" s="117"/>
      <c r="GK7" s="117"/>
      <c r="GL7" s="117"/>
      <c r="GM7" s="117"/>
      <c r="GN7" s="117"/>
      <c r="GO7" s="117"/>
      <c r="GP7" s="117"/>
      <c r="GQ7" s="117"/>
      <c r="GR7" s="117"/>
      <c r="GS7" s="117"/>
      <c r="GT7" s="117"/>
      <c r="GU7" s="117"/>
      <c r="GV7" s="117"/>
      <c r="GW7" s="117"/>
      <c r="GX7" s="117"/>
      <c r="GY7" s="117"/>
      <c r="GZ7" s="117"/>
      <c r="HA7" s="117"/>
      <c r="HB7" s="117"/>
      <c r="HC7" s="117"/>
      <c r="HD7" s="117"/>
      <c r="HE7" s="117"/>
      <c r="HF7" s="117"/>
      <c r="HG7" s="117"/>
      <c r="HH7" s="117"/>
      <c r="HI7" s="117"/>
      <c r="HJ7" s="117"/>
      <c r="HK7" s="117"/>
      <c r="HL7" s="117"/>
      <c r="HM7" s="117"/>
      <c r="HN7" s="117"/>
      <c r="HO7" s="117"/>
      <c r="HP7" s="117"/>
      <c r="HQ7" s="117"/>
      <c r="HR7" s="117"/>
      <c r="HS7" s="117"/>
      <c r="HT7" s="117"/>
      <c r="HU7" s="117"/>
      <c r="HV7" s="117"/>
      <c r="HW7" s="117"/>
      <c r="HX7" s="117"/>
      <c r="HY7" s="117"/>
      <c r="HZ7" s="117"/>
      <c r="IA7" s="117"/>
      <c r="IB7" s="117"/>
      <c r="IC7" s="117"/>
      <c r="ID7" s="117"/>
      <c r="IE7" s="117"/>
      <c r="IF7" s="117"/>
      <c r="IG7" s="117"/>
      <c r="IH7" s="117"/>
      <c r="II7" s="117"/>
      <c r="IJ7" s="117"/>
      <c r="IK7" s="117"/>
      <c r="IL7" s="117"/>
      <c r="IM7" s="117"/>
      <c r="IN7" s="117"/>
      <c r="IO7" s="117"/>
      <c r="IP7" s="117"/>
      <c r="IQ7" s="117"/>
      <c r="IR7" s="117"/>
      <c r="IS7" s="117"/>
      <c r="IT7" s="117"/>
      <c r="IU7" s="117"/>
      <c r="IV7" s="117"/>
      <c r="IW7" s="117"/>
      <c r="IX7" s="117"/>
      <c r="IY7" s="117"/>
      <c r="IZ7" s="117"/>
      <c r="JA7" s="117"/>
      <c r="JB7" s="117"/>
      <c r="JC7" s="117"/>
      <c r="JD7" s="117"/>
      <c r="JE7" s="117"/>
      <c r="JF7" s="117"/>
      <c r="JG7" s="117"/>
      <c r="JH7" s="117"/>
      <c r="JI7" s="117"/>
      <c r="JJ7" s="117"/>
      <c r="JK7" s="117"/>
      <c r="JL7" s="117"/>
      <c r="JM7" s="117"/>
      <c r="JN7" s="117"/>
      <c r="JO7" s="117"/>
      <c r="JP7" s="117"/>
      <c r="JQ7" s="117"/>
      <c r="JR7" s="117"/>
      <c r="JS7" s="117"/>
      <c r="JT7" s="117"/>
      <c r="JU7" s="117"/>
      <c r="JV7" s="117"/>
      <c r="JW7" s="117"/>
      <c r="JX7" s="117"/>
      <c r="JY7" s="117"/>
      <c r="JZ7" s="117"/>
      <c r="KA7" s="117"/>
      <c r="KB7" s="117"/>
      <c r="KC7" s="117"/>
      <c r="KD7" s="117"/>
      <c r="KE7" s="117"/>
      <c r="KF7" s="117"/>
      <c r="KG7" s="117"/>
      <c r="KH7" s="117"/>
      <c r="KI7" s="117"/>
      <c r="KJ7" s="117"/>
      <c r="KK7" s="117"/>
      <c r="KL7" s="117"/>
      <c r="KM7" s="117"/>
      <c r="KN7" s="117"/>
      <c r="KO7" s="117"/>
      <c r="KP7" s="117"/>
      <c r="KQ7" s="117"/>
      <c r="KR7" s="117"/>
      <c r="KS7" s="117"/>
      <c r="KT7" s="117"/>
      <c r="KU7" s="117"/>
      <c r="KV7" s="117"/>
      <c r="KW7" s="117"/>
      <c r="KX7" s="117"/>
      <c r="KY7" s="117"/>
      <c r="KZ7" s="117"/>
      <c r="LA7" s="117"/>
      <c r="LB7" s="117"/>
      <c r="LC7" s="117"/>
      <c r="LD7" s="117"/>
      <c r="LE7" s="117"/>
      <c r="LF7" s="117"/>
      <c r="LG7" s="117"/>
      <c r="LH7" s="117"/>
      <c r="LI7" s="117"/>
      <c r="LJ7" s="117"/>
      <c r="LK7" s="117"/>
      <c r="LL7" s="117"/>
      <c r="LM7" s="117"/>
      <c r="LN7" s="117"/>
      <c r="LO7" s="117"/>
      <c r="LP7" s="117"/>
      <c r="LQ7" s="117"/>
      <c r="LR7" s="117"/>
      <c r="LS7" s="117"/>
      <c r="LT7" s="117"/>
      <c r="LU7" s="117"/>
      <c r="LV7" s="117"/>
      <c r="LW7" s="117"/>
      <c r="LX7" s="117"/>
      <c r="LY7" s="117"/>
      <c r="LZ7" s="117"/>
      <c r="MA7" s="117"/>
      <c r="MB7" s="117"/>
      <c r="MC7" s="117"/>
      <c r="MD7" s="117"/>
      <c r="ME7" s="117"/>
      <c r="MF7" s="117"/>
      <c r="MG7" s="117"/>
      <c r="MH7" s="117"/>
      <c r="MI7" s="117"/>
      <c r="MJ7" s="117"/>
      <c r="MK7" s="117"/>
      <c r="ML7" s="117"/>
      <c r="MM7" s="117"/>
      <c r="MN7" s="117"/>
      <c r="MO7" s="117"/>
      <c r="MP7" s="117"/>
      <c r="MQ7" s="117"/>
      <c r="MR7" s="117"/>
      <c r="MS7" s="117"/>
      <c r="MT7" s="117"/>
      <c r="MU7" s="117"/>
      <c r="MV7" s="117"/>
      <c r="MW7" s="117"/>
      <c r="MX7" s="117"/>
      <c r="MY7" s="117"/>
      <c r="MZ7" s="117"/>
      <c r="NA7" s="117"/>
      <c r="NB7" s="117"/>
      <c r="NC7" s="117"/>
      <c r="ND7" s="117"/>
      <c r="NE7" s="117"/>
      <c r="NF7" s="117"/>
      <c r="NG7" s="117"/>
      <c r="NH7" s="117"/>
      <c r="NI7" s="117"/>
      <c r="NJ7" s="117"/>
      <c r="NK7" s="117"/>
      <c r="NL7" s="117"/>
      <c r="NM7" s="117"/>
      <c r="NN7" s="117"/>
      <c r="NO7" s="117"/>
      <c r="NP7" s="117"/>
      <c r="NQ7" s="117"/>
      <c r="NR7" s="117"/>
      <c r="NS7" s="117"/>
      <c r="NT7" s="117"/>
      <c r="NU7" s="117"/>
      <c r="NV7" s="117"/>
      <c r="NW7" s="117"/>
      <c r="NX7" s="117"/>
      <c r="NY7" s="117"/>
      <c r="NZ7" s="117"/>
      <c r="OA7" s="117"/>
      <c r="OB7" s="117"/>
      <c r="OC7" s="117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73"/>
      <c r="C8" s="104"/>
      <c r="D8" s="121" t="s">
        <v>2</v>
      </c>
      <c r="E8" s="87"/>
      <c r="F8" s="87"/>
      <c r="G8" s="87"/>
      <c r="H8" s="88"/>
      <c r="I8" s="121" t="s">
        <v>3</v>
      </c>
      <c r="J8" s="87"/>
      <c r="K8" s="87"/>
      <c r="L8" s="87"/>
      <c r="M8" s="88"/>
      <c r="N8" s="117"/>
      <c r="O8" s="117"/>
      <c r="P8" s="117"/>
      <c r="Q8" s="117"/>
      <c r="R8" s="117"/>
      <c r="S8" s="117"/>
      <c r="T8" s="117"/>
      <c r="U8" s="117"/>
      <c r="V8" s="117"/>
      <c r="W8" s="117"/>
      <c r="X8" s="117"/>
      <c r="Y8" s="117"/>
      <c r="Z8" s="117"/>
      <c r="AA8" s="117"/>
      <c r="AB8" s="117"/>
      <c r="AC8" s="117"/>
      <c r="AD8" s="117"/>
      <c r="AE8" s="117"/>
      <c r="AF8" s="117"/>
      <c r="AG8" s="117"/>
      <c r="AH8" s="117"/>
      <c r="AI8" s="117"/>
      <c r="AJ8" s="117"/>
      <c r="AK8" s="117"/>
      <c r="AL8" s="117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117"/>
      <c r="AY8" s="117"/>
      <c r="AZ8" s="117"/>
      <c r="BA8" s="117"/>
      <c r="BB8" s="117"/>
      <c r="BC8" s="117"/>
      <c r="BD8" s="117"/>
      <c r="BE8" s="117"/>
      <c r="BF8" s="117"/>
      <c r="BG8" s="117"/>
      <c r="BH8" s="117"/>
      <c r="BI8" s="117"/>
      <c r="BJ8" s="117"/>
      <c r="BK8" s="117"/>
      <c r="BL8" s="117"/>
      <c r="BM8" s="117"/>
      <c r="BN8" s="117"/>
      <c r="BO8" s="117"/>
      <c r="BP8" s="117"/>
      <c r="BQ8" s="117"/>
      <c r="BR8" s="117"/>
      <c r="BS8" s="117"/>
      <c r="BT8" s="117"/>
      <c r="BU8" s="117"/>
      <c r="BV8" s="117"/>
      <c r="BW8" s="117"/>
      <c r="BX8" s="117"/>
      <c r="BY8" s="117"/>
      <c r="BZ8" s="117"/>
      <c r="CA8" s="117"/>
      <c r="CB8" s="117"/>
      <c r="CC8" s="117"/>
      <c r="CD8" s="117"/>
      <c r="CE8" s="117"/>
      <c r="CF8" s="117"/>
      <c r="CG8" s="117"/>
      <c r="CH8" s="117"/>
      <c r="CI8" s="117"/>
      <c r="CJ8" s="117"/>
      <c r="CK8" s="117"/>
      <c r="CL8" s="117"/>
      <c r="CM8" s="117"/>
      <c r="CN8" s="117"/>
      <c r="CO8" s="117"/>
      <c r="CP8" s="117"/>
      <c r="CQ8" s="117"/>
      <c r="CR8" s="117"/>
      <c r="CS8" s="117"/>
      <c r="CT8" s="117"/>
      <c r="CU8" s="117"/>
      <c r="CV8" s="117"/>
      <c r="CW8" s="117"/>
      <c r="CX8" s="117"/>
      <c r="CY8" s="117"/>
      <c r="CZ8" s="117"/>
      <c r="DA8" s="117"/>
      <c r="DB8" s="117"/>
      <c r="DC8" s="117"/>
      <c r="DD8" s="117"/>
      <c r="DE8" s="117"/>
      <c r="DF8" s="117"/>
      <c r="DG8" s="117"/>
      <c r="DH8" s="117"/>
      <c r="DI8" s="117"/>
      <c r="DJ8" s="117"/>
      <c r="DK8" s="117"/>
      <c r="DL8" s="117"/>
      <c r="DM8" s="117"/>
      <c r="DN8" s="117"/>
      <c r="DO8" s="117"/>
      <c r="DP8" s="117"/>
      <c r="DQ8" s="117"/>
      <c r="DR8" s="117"/>
      <c r="DS8" s="117"/>
      <c r="DT8" s="117"/>
      <c r="DU8" s="117"/>
      <c r="DV8" s="117"/>
      <c r="DW8" s="117"/>
      <c r="DX8" s="117"/>
      <c r="DY8" s="117"/>
      <c r="DZ8" s="117"/>
      <c r="EA8" s="117"/>
      <c r="EB8" s="117"/>
      <c r="EC8" s="117"/>
      <c r="ED8" s="117"/>
      <c r="EE8" s="117"/>
      <c r="EF8" s="117"/>
      <c r="EG8" s="117"/>
      <c r="EH8" s="117"/>
      <c r="EI8" s="117"/>
      <c r="EJ8" s="117"/>
      <c r="EK8" s="117"/>
      <c r="EL8" s="117"/>
      <c r="EM8" s="117"/>
      <c r="EN8" s="117"/>
      <c r="EO8" s="117"/>
      <c r="EP8" s="117"/>
      <c r="EQ8" s="117"/>
      <c r="ER8" s="117"/>
      <c r="ES8" s="117"/>
      <c r="ET8" s="117"/>
      <c r="EU8" s="117"/>
      <c r="EV8" s="117"/>
      <c r="EW8" s="117"/>
      <c r="EX8" s="117"/>
      <c r="EY8" s="117"/>
      <c r="EZ8" s="117"/>
      <c r="FA8" s="117"/>
      <c r="FB8" s="117"/>
      <c r="FC8" s="117"/>
      <c r="FD8" s="117"/>
      <c r="FE8" s="117"/>
      <c r="FF8" s="117"/>
      <c r="FG8" s="117"/>
      <c r="FH8" s="117"/>
      <c r="FI8" s="117"/>
      <c r="FJ8" s="117"/>
      <c r="FK8" s="117"/>
      <c r="FL8" s="117"/>
      <c r="FM8" s="117"/>
      <c r="FN8" s="117"/>
      <c r="FO8" s="117"/>
      <c r="FP8" s="117"/>
      <c r="FQ8" s="117"/>
      <c r="FR8" s="117"/>
      <c r="FS8" s="117"/>
      <c r="FT8" s="117"/>
      <c r="FU8" s="117"/>
      <c r="FV8" s="117"/>
      <c r="FW8" s="117"/>
      <c r="FX8" s="117"/>
      <c r="FY8" s="117"/>
      <c r="FZ8" s="117"/>
      <c r="GA8" s="117"/>
      <c r="GB8" s="117"/>
      <c r="GC8" s="117"/>
      <c r="GD8" s="117"/>
      <c r="GE8" s="117"/>
      <c r="GF8" s="117"/>
      <c r="GG8" s="117"/>
      <c r="GH8" s="117"/>
      <c r="GI8" s="117"/>
      <c r="GJ8" s="117"/>
      <c r="GK8" s="117"/>
      <c r="GL8" s="117"/>
      <c r="GM8" s="117"/>
      <c r="GN8" s="117"/>
      <c r="GO8" s="117"/>
      <c r="GP8" s="117"/>
      <c r="GQ8" s="117"/>
      <c r="GR8" s="117"/>
      <c r="GS8" s="117"/>
      <c r="GT8" s="117"/>
      <c r="GU8" s="117"/>
      <c r="GV8" s="117"/>
      <c r="GW8" s="117"/>
      <c r="GX8" s="117"/>
      <c r="GY8" s="117"/>
      <c r="GZ8" s="117"/>
      <c r="HA8" s="117"/>
      <c r="HB8" s="117"/>
      <c r="HC8" s="117"/>
      <c r="HD8" s="117"/>
      <c r="HE8" s="117"/>
      <c r="HF8" s="117"/>
      <c r="HG8" s="117"/>
      <c r="HH8" s="117"/>
      <c r="HI8" s="117"/>
      <c r="HJ8" s="117"/>
      <c r="HK8" s="117"/>
      <c r="HL8" s="117"/>
      <c r="HM8" s="117"/>
      <c r="HN8" s="117"/>
      <c r="HO8" s="117"/>
      <c r="HP8" s="117"/>
      <c r="HQ8" s="117"/>
      <c r="HR8" s="117"/>
      <c r="HS8" s="117"/>
      <c r="HT8" s="117"/>
      <c r="HU8" s="117"/>
      <c r="HV8" s="117"/>
      <c r="HW8" s="117"/>
      <c r="HX8" s="117"/>
      <c r="HY8" s="117"/>
      <c r="HZ8" s="117"/>
      <c r="IA8" s="117"/>
      <c r="IB8" s="117"/>
      <c r="IC8" s="117"/>
      <c r="ID8" s="117"/>
      <c r="IE8" s="117"/>
      <c r="IF8" s="117"/>
      <c r="IG8" s="117"/>
      <c r="IH8" s="117"/>
      <c r="II8" s="117"/>
      <c r="IJ8" s="117"/>
      <c r="IK8" s="117"/>
      <c r="IL8" s="117"/>
      <c r="IM8" s="117"/>
      <c r="IN8" s="117"/>
      <c r="IO8" s="117"/>
      <c r="IP8" s="117"/>
      <c r="IQ8" s="117"/>
      <c r="IR8" s="117"/>
      <c r="IS8" s="117"/>
      <c r="IT8" s="117"/>
      <c r="IU8" s="117"/>
      <c r="IV8" s="117"/>
      <c r="IW8" s="117"/>
      <c r="IX8" s="117"/>
      <c r="IY8" s="117"/>
      <c r="IZ8" s="117"/>
      <c r="JA8" s="117"/>
      <c r="JB8" s="117"/>
      <c r="JC8" s="117"/>
      <c r="JD8" s="117"/>
      <c r="JE8" s="117"/>
      <c r="JF8" s="117"/>
      <c r="JG8" s="117"/>
      <c r="JH8" s="117"/>
      <c r="JI8" s="117"/>
      <c r="JJ8" s="117"/>
      <c r="JK8" s="117"/>
      <c r="JL8" s="117"/>
      <c r="JM8" s="117"/>
      <c r="JN8" s="117"/>
      <c r="JO8" s="117"/>
      <c r="JP8" s="117"/>
      <c r="JQ8" s="117"/>
      <c r="JR8" s="117"/>
      <c r="JS8" s="117"/>
      <c r="JT8" s="117"/>
      <c r="JU8" s="117"/>
      <c r="JV8" s="117"/>
      <c r="JW8" s="117"/>
      <c r="JX8" s="117"/>
      <c r="JY8" s="117"/>
      <c r="JZ8" s="117"/>
      <c r="KA8" s="117"/>
      <c r="KB8" s="117"/>
      <c r="KC8" s="117"/>
      <c r="KD8" s="117"/>
      <c r="KE8" s="117"/>
      <c r="KF8" s="117"/>
      <c r="KG8" s="117"/>
      <c r="KH8" s="117"/>
      <c r="KI8" s="117"/>
      <c r="KJ8" s="117"/>
      <c r="KK8" s="117"/>
      <c r="KL8" s="117"/>
      <c r="KM8" s="117"/>
      <c r="KN8" s="117"/>
      <c r="KO8" s="117"/>
      <c r="KP8" s="117"/>
      <c r="KQ8" s="117"/>
      <c r="KR8" s="117"/>
      <c r="KS8" s="117"/>
      <c r="KT8" s="117"/>
      <c r="KU8" s="117"/>
      <c r="KV8" s="117"/>
      <c r="KW8" s="117"/>
      <c r="KX8" s="117"/>
      <c r="KY8" s="117"/>
      <c r="KZ8" s="117"/>
      <c r="LA8" s="117"/>
      <c r="LB8" s="117"/>
      <c r="LC8" s="117"/>
      <c r="LD8" s="117"/>
      <c r="LE8" s="117"/>
      <c r="LF8" s="117"/>
      <c r="LG8" s="117"/>
      <c r="LH8" s="117"/>
      <c r="LI8" s="117"/>
      <c r="LJ8" s="117"/>
      <c r="LK8" s="117"/>
      <c r="LL8" s="117"/>
      <c r="LM8" s="117"/>
      <c r="LN8" s="117"/>
      <c r="LO8" s="117"/>
      <c r="LP8" s="117"/>
      <c r="LQ8" s="117"/>
      <c r="LR8" s="117"/>
      <c r="LS8" s="117"/>
      <c r="LT8" s="117"/>
      <c r="LU8" s="117"/>
      <c r="LV8" s="117"/>
      <c r="LW8" s="117"/>
      <c r="LX8" s="117"/>
      <c r="LY8" s="117"/>
      <c r="LZ8" s="117"/>
      <c r="MA8" s="117"/>
      <c r="MB8" s="117"/>
      <c r="MC8" s="117"/>
      <c r="MD8" s="117"/>
      <c r="ME8" s="117"/>
      <c r="MF8" s="117"/>
      <c r="MG8" s="117"/>
      <c r="MH8" s="117"/>
      <c r="MI8" s="117"/>
      <c r="MJ8" s="117"/>
      <c r="MK8" s="117"/>
      <c r="ML8" s="117"/>
      <c r="MM8" s="117"/>
      <c r="MN8" s="117"/>
      <c r="MO8" s="117"/>
      <c r="MP8" s="117"/>
      <c r="MQ8" s="117"/>
      <c r="MR8" s="117"/>
      <c r="MS8" s="117"/>
      <c r="MT8" s="117"/>
      <c r="MU8" s="117"/>
      <c r="MV8" s="117"/>
      <c r="MW8" s="117"/>
      <c r="MX8" s="117"/>
      <c r="MY8" s="117"/>
      <c r="MZ8" s="117"/>
      <c r="NA8" s="117"/>
      <c r="NB8" s="117"/>
      <c r="NC8" s="117"/>
      <c r="ND8" s="117"/>
      <c r="NE8" s="117"/>
      <c r="NF8" s="117"/>
      <c r="NG8" s="117"/>
      <c r="NH8" s="117"/>
      <c r="NI8" s="117"/>
      <c r="NJ8" s="117"/>
      <c r="NK8" s="117"/>
      <c r="NL8" s="117"/>
      <c r="NM8" s="117"/>
      <c r="NN8" s="117"/>
      <c r="NO8" s="117"/>
      <c r="NP8" s="117"/>
      <c r="NQ8" s="117"/>
      <c r="NR8" s="117"/>
      <c r="NS8" s="117"/>
      <c r="NT8" s="117"/>
      <c r="NU8" s="117"/>
      <c r="NV8" s="117"/>
      <c r="NW8" s="117"/>
      <c r="NX8" s="117"/>
      <c r="NY8" s="117"/>
      <c r="NZ8" s="117"/>
      <c r="OA8" s="117"/>
      <c r="OB8" s="117"/>
      <c r="OC8" s="117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74"/>
      <c r="C9" s="105"/>
      <c r="D9" s="68" t="s">
        <v>17</v>
      </c>
      <c r="E9" s="68" t="s">
        <v>18</v>
      </c>
      <c r="F9" s="68" t="s">
        <v>19</v>
      </c>
      <c r="G9" s="68" t="s">
        <v>20</v>
      </c>
      <c r="H9" s="68" t="s">
        <v>21</v>
      </c>
      <c r="I9" s="68" t="s">
        <v>17</v>
      </c>
      <c r="J9" s="68" t="s">
        <v>18</v>
      </c>
      <c r="K9" s="68" t="s">
        <v>19</v>
      </c>
      <c r="L9" s="68" t="s">
        <v>20</v>
      </c>
      <c r="M9" s="68" t="s">
        <v>21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1</v>
      </c>
      <c r="C10" s="47">
        <f>I10+S10+AC10+AM10</f>
        <v>66442</v>
      </c>
      <c r="D10" s="68">
        <f>SUM(E10:H10)</f>
        <v>1</v>
      </c>
      <c r="E10" s="68">
        <v>1</v>
      </c>
      <c r="F10" s="68">
        <v>0</v>
      </c>
      <c r="G10" s="68">
        <v>0</v>
      </c>
      <c r="H10" s="68">
        <v>0</v>
      </c>
      <c r="I10" s="68">
        <f>SUM(J10:M10)</f>
        <v>66442</v>
      </c>
      <c r="J10" s="68">
        <v>66442</v>
      </c>
      <c r="K10" s="68">
        <v>0</v>
      </c>
      <c r="L10" s="68">
        <v>0</v>
      </c>
      <c r="M10" s="68">
        <v>0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Харченко Ирина Ивановна</cp:lastModifiedBy>
  <dcterms:created xsi:type="dcterms:W3CDTF">2006-09-16T00:00:00Z</dcterms:created>
  <dcterms:modified xsi:type="dcterms:W3CDTF">2021-11-19T02:19:19Z</dcterms:modified>
</cp:coreProperties>
</file>